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FCA04D87-84DB-481A-8723-988759D19817}" xr6:coauthVersionLast="47" xr6:coauthVersionMax="47" xr10:uidLastSave="{00000000-0000-0000-0000-000000000000}"/>
  <workbookProtection workbookAlgorithmName="SHA-512" workbookHashValue="mq94N5xiwzTqBs8h4D7YxKbh68Ibhg5uPNzCblMK1anAQe02wIYBSze0gd9VGbRn598kS5zaT7pSYvkMZrTkxA==" workbookSaltValue="tvk6OHKSlo7D/J59gXOibQ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Z37" i="2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E37" i="2"/>
  <c r="E44" i="2" s="1"/>
  <c r="D37" i="2"/>
  <c r="D44" i="2" s="1"/>
  <c r="C37" i="2"/>
  <c r="C44" i="2" s="1"/>
  <c r="AA26" i="2"/>
  <c r="Y26" i="2"/>
  <c r="Y45" i="2" s="1"/>
  <c r="J26" i="2"/>
  <c r="J45" i="2" s="1"/>
  <c r="I26" i="2"/>
  <c r="C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V45" i="2" s="1"/>
  <c r="U13" i="2"/>
  <c r="U26" i="2" s="1"/>
  <c r="U45" i="2" s="1"/>
  <c r="T13" i="2"/>
  <c r="T26" i="2" s="1"/>
  <c r="S13" i="2"/>
  <c r="S26" i="2" s="1"/>
  <c r="R13" i="2"/>
  <c r="R26" i="2" s="1"/>
  <c r="Q13" i="2"/>
  <c r="Q26" i="2" s="1"/>
  <c r="P13" i="2"/>
  <c r="P26" i="2" s="1"/>
  <c r="O13" i="2"/>
  <c r="O26" i="2" s="1"/>
  <c r="N13" i="2"/>
  <c r="N26" i="2" s="1"/>
  <c r="N45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H44" i="3"/>
  <c r="G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V37" i="3"/>
  <c r="V44" i="3" s="1"/>
  <c r="U37" i="3"/>
  <c r="U44" i="3" s="1"/>
  <c r="T37" i="3"/>
  <c r="T44" i="3" s="1"/>
  <c r="S37" i="3"/>
  <c r="S44" i="3" s="1"/>
  <c r="R37" i="3"/>
  <c r="Q37" i="3"/>
  <c r="P37" i="3"/>
  <c r="O37" i="3"/>
  <c r="N37" i="3"/>
  <c r="N44" i="3" s="1"/>
  <c r="M37" i="3"/>
  <c r="M44" i="3" s="1"/>
  <c r="L37" i="3"/>
  <c r="L44" i="3" s="1"/>
  <c r="K37" i="3"/>
  <c r="K44" i="3" s="1"/>
  <c r="J37" i="3"/>
  <c r="I37" i="3"/>
  <c r="H37" i="3"/>
  <c r="G37" i="3"/>
  <c r="F37" i="3"/>
  <c r="E37" i="3"/>
  <c r="E44" i="3" s="1"/>
  <c r="D37" i="3"/>
  <c r="D44" i="3" s="1"/>
  <c r="C37" i="3"/>
  <c r="C44" i="3" s="1"/>
  <c r="AA25" i="3"/>
  <c r="AA26" i="3" s="1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R13" i="3"/>
  <c r="R26" i="3" s="1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J26" i="3" s="1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V37" i="4"/>
  <c r="U37" i="4"/>
  <c r="U44" i="4" s="1"/>
  <c r="T37" i="4"/>
  <c r="S37" i="4"/>
  <c r="S44" i="4" s="1"/>
  <c r="R37" i="4"/>
  <c r="R44" i="4" s="1"/>
  <c r="Q37" i="4"/>
  <c r="Q44" i="4" s="1"/>
  <c r="P37" i="4"/>
  <c r="O37" i="4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G37" i="4"/>
  <c r="F37" i="4"/>
  <c r="F44" i="4" s="1"/>
  <c r="E37" i="4"/>
  <c r="E44" i="4" s="1"/>
  <c r="D37" i="4"/>
  <c r="D44" i="4" s="1"/>
  <c r="C37" i="4"/>
  <c r="C44" i="4" s="1"/>
  <c r="R26" i="4"/>
  <c r="Q26" i="4"/>
  <c r="J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W45" i="4" s="1"/>
  <c r="V13" i="4"/>
  <c r="V26" i="4" s="1"/>
  <c r="V45" i="4" s="1"/>
  <c r="U13" i="4"/>
  <c r="U26" i="4" s="1"/>
  <c r="T13" i="4"/>
  <c r="T26" i="4" s="1"/>
  <c r="S13" i="4"/>
  <c r="R13" i="4"/>
  <c r="Q13" i="4"/>
  <c r="P13" i="4"/>
  <c r="P26" i="4" s="1"/>
  <c r="O13" i="4"/>
  <c r="O26" i="4" s="1"/>
  <c r="N13" i="4"/>
  <c r="N26" i="4" s="1"/>
  <c r="M13" i="4"/>
  <c r="M26" i="4" s="1"/>
  <c r="L13" i="4"/>
  <c r="L26" i="4" s="1"/>
  <c r="K13" i="4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W44" i="5" s="1"/>
  <c r="V37" i="5"/>
  <c r="V44" i="5" s="1"/>
  <c r="U37" i="5"/>
  <c r="U44" i="5" s="1"/>
  <c r="T37" i="5"/>
  <c r="S37" i="5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K37" i="5"/>
  <c r="J37" i="5"/>
  <c r="J44" i="5" s="1"/>
  <c r="I37" i="5"/>
  <c r="I44" i="5" s="1"/>
  <c r="H37" i="5"/>
  <c r="G37" i="5"/>
  <c r="F37" i="5"/>
  <c r="F44" i="5" s="1"/>
  <c r="E37" i="5"/>
  <c r="E44" i="5" s="1"/>
  <c r="D37" i="5"/>
  <c r="C37" i="5"/>
  <c r="Q26" i="5"/>
  <c r="J26" i="5"/>
  <c r="J45" i="5" s="1"/>
  <c r="I26" i="5"/>
  <c r="AA25" i="5"/>
  <c r="AA26" i="5" s="1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R13" i="5"/>
  <c r="R26" i="5" s="1"/>
  <c r="R45" i="5" s="1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G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F37" i="6"/>
  <c r="E37" i="6"/>
  <c r="E44" i="6" s="1"/>
  <c r="D37" i="6"/>
  <c r="D44" i="6" s="1"/>
  <c r="C37" i="6"/>
  <c r="C44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W45" i="6" s="1"/>
  <c r="V13" i="6"/>
  <c r="V26" i="6" s="1"/>
  <c r="U13" i="6"/>
  <c r="U26" i="6" s="1"/>
  <c r="T13" i="6"/>
  <c r="T26" i="6" s="1"/>
  <c r="S13" i="6"/>
  <c r="R13" i="6"/>
  <c r="R26" i="6" s="1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J26" i="6" s="1"/>
  <c r="I13" i="6"/>
  <c r="I26" i="6" s="1"/>
  <c r="I45" i="6" s="1"/>
  <c r="H13" i="6"/>
  <c r="H26" i="6" s="1"/>
  <c r="G13" i="6"/>
  <c r="G26" i="6" s="1"/>
  <c r="G45" i="6" s="1"/>
  <c r="F13" i="6"/>
  <c r="F26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O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W37" i="7"/>
  <c r="V37" i="7"/>
  <c r="V44" i="7" s="1"/>
  <c r="U37" i="7"/>
  <c r="T37" i="7"/>
  <c r="S37" i="7"/>
  <c r="R37" i="7"/>
  <c r="Q37" i="7"/>
  <c r="P37" i="7"/>
  <c r="O37" i="7"/>
  <c r="N37" i="7"/>
  <c r="N44" i="7" s="1"/>
  <c r="M37" i="7"/>
  <c r="L37" i="7"/>
  <c r="K37" i="7"/>
  <c r="K44" i="7" s="1"/>
  <c r="J37" i="7"/>
  <c r="I37" i="7"/>
  <c r="H37" i="7"/>
  <c r="G37" i="7"/>
  <c r="F37" i="7"/>
  <c r="F44" i="7" s="1"/>
  <c r="E37" i="7"/>
  <c r="D37" i="7"/>
  <c r="C37" i="7"/>
  <c r="C44" i="7" s="1"/>
  <c r="R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W45" i="7" s="1"/>
  <c r="V13" i="7"/>
  <c r="V26" i="7" s="1"/>
  <c r="U13" i="7"/>
  <c r="U26" i="7" s="1"/>
  <c r="T13" i="7"/>
  <c r="T26" i="7" s="1"/>
  <c r="S13" i="7"/>
  <c r="R13" i="7"/>
  <c r="Q13" i="7"/>
  <c r="Q26" i="7" s="1"/>
  <c r="P13" i="7"/>
  <c r="P26" i="7" s="1"/>
  <c r="O13" i="7"/>
  <c r="O26" i="7" s="1"/>
  <c r="O45" i="7" s="1"/>
  <c r="N13" i="7"/>
  <c r="N26" i="7" s="1"/>
  <c r="M13" i="7"/>
  <c r="M26" i="7" s="1"/>
  <c r="L13" i="7"/>
  <c r="L26" i="7" s="1"/>
  <c r="K13" i="7"/>
  <c r="J13" i="7"/>
  <c r="J26" i="7" s="1"/>
  <c r="I13" i="7"/>
  <c r="I26" i="7" s="1"/>
  <c r="H13" i="7"/>
  <c r="H26" i="7" s="1"/>
  <c r="G13" i="7"/>
  <c r="G26" i="7" s="1"/>
  <c r="G45" i="7" s="1"/>
  <c r="F13" i="7"/>
  <c r="F26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P44" i="8" s="1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AA44" i="8" s="1"/>
  <c r="Z37" i="8"/>
  <c r="Y37" i="8"/>
  <c r="X37" i="8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P37" i="8"/>
  <c r="O37" i="8"/>
  <c r="N37" i="8"/>
  <c r="N44" i="8" s="1"/>
  <c r="M37" i="8"/>
  <c r="M44" i="8" s="1"/>
  <c r="L37" i="8"/>
  <c r="K37" i="8"/>
  <c r="K44" i="8" s="1"/>
  <c r="J37" i="8"/>
  <c r="J44" i="8" s="1"/>
  <c r="I37" i="8"/>
  <c r="H37" i="8"/>
  <c r="G37" i="8"/>
  <c r="F37" i="8"/>
  <c r="F44" i="8" s="1"/>
  <c r="E37" i="8"/>
  <c r="E44" i="8" s="1"/>
  <c r="D37" i="8"/>
  <c r="C37" i="8"/>
  <c r="C44" i="8" s="1"/>
  <c r="R26" i="8"/>
  <c r="R45" i="8" s="1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W45" i="8" s="1"/>
  <c r="V13" i="8"/>
  <c r="V26" i="8" s="1"/>
  <c r="V45" i="8" s="1"/>
  <c r="U13" i="8"/>
  <c r="U26" i="8" s="1"/>
  <c r="T13" i="8"/>
  <c r="T26" i="8" s="1"/>
  <c r="S13" i="8"/>
  <c r="R13" i="8"/>
  <c r="Q13" i="8"/>
  <c r="Q26" i="8" s="1"/>
  <c r="P13" i="8"/>
  <c r="P26" i="8" s="1"/>
  <c r="O13" i="8"/>
  <c r="O26" i="8" s="1"/>
  <c r="O45" i="8" s="1"/>
  <c r="N13" i="8"/>
  <c r="N26" i="8" s="1"/>
  <c r="N45" i="8" s="1"/>
  <c r="M13" i="8"/>
  <c r="M26" i="8" s="1"/>
  <c r="L13" i="8"/>
  <c r="L26" i="8" s="1"/>
  <c r="K13" i="8"/>
  <c r="J13" i="8"/>
  <c r="I13" i="8"/>
  <c r="I26" i="8" s="1"/>
  <c r="H13" i="8"/>
  <c r="H26" i="8" s="1"/>
  <c r="G13" i="8"/>
  <c r="G26" i="8" s="1"/>
  <c r="G45" i="8" s="1"/>
  <c r="F13" i="8"/>
  <c r="F26" i="8" s="1"/>
  <c r="F45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H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W44" i="9" s="1"/>
  <c r="V37" i="9"/>
  <c r="V44" i="9" s="1"/>
  <c r="U37" i="9"/>
  <c r="U44" i="9" s="1"/>
  <c r="T37" i="9"/>
  <c r="T44" i="9" s="1"/>
  <c r="S37" i="9"/>
  <c r="R37" i="9"/>
  <c r="Q37" i="9"/>
  <c r="P37" i="9"/>
  <c r="O37" i="9"/>
  <c r="O44" i="9" s="1"/>
  <c r="N37" i="9"/>
  <c r="N44" i="9" s="1"/>
  <c r="M37" i="9"/>
  <c r="M44" i="9" s="1"/>
  <c r="L37" i="9"/>
  <c r="L44" i="9" s="1"/>
  <c r="K37" i="9"/>
  <c r="J37" i="9"/>
  <c r="I37" i="9"/>
  <c r="H37" i="9"/>
  <c r="G37" i="9"/>
  <c r="G44" i="9" s="1"/>
  <c r="F37" i="9"/>
  <c r="F44" i="9" s="1"/>
  <c r="E37" i="9"/>
  <c r="E44" i="9" s="1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V13" i="9"/>
  <c r="V26" i="9" s="1"/>
  <c r="U13" i="9"/>
  <c r="T13" i="9"/>
  <c r="T26" i="9" s="1"/>
  <c r="S13" i="9"/>
  <c r="R13" i="9"/>
  <c r="R26" i="9" s="1"/>
  <c r="Q13" i="9"/>
  <c r="P13" i="9"/>
  <c r="P26" i="9" s="1"/>
  <c r="P45" i="9" s="1"/>
  <c r="O13" i="9"/>
  <c r="N13" i="9"/>
  <c r="N26" i="9" s="1"/>
  <c r="N45" i="9" s="1"/>
  <c r="M13" i="9"/>
  <c r="L13" i="9"/>
  <c r="L26" i="9" s="1"/>
  <c r="K13" i="9"/>
  <c r="J13" i="9"/>
  <c r="J26" i="9" s="1"/>
  <c r="I13" i="9"/>
  <c r="H13" i="9"/>
  <c r="H26" i="9" s="1"/>
  <c r="H45" i="9" s="1"/>
  <c r="G13" i="9"/>
  <c r="G26" i="9" s="1"/>
  <c r="G45" i="9" s="1"/>
  <c r="F13" i="9"/>
  <c r="F26" i="9" s="1"/>
  <c r="F45" i="9" s="1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S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V13" i="10"/>
  <c r="V26" i="10" s="1"/>
  <c r="U13" i="10"/>
  <c r="T13" i="10"/>
  <c r="T26" i="10" s="1"/>
  <c r="S13" i="10"/>
  <c r="S26" i="10" s="1"/>
  <c r="R13" i="10"/>
  <c r="R26" i="10" s="1"/>
  <c r="Q13" i="10"/>
  <c r="Q26" i="10" s="1"/>
  <c r="Q45" i="10" s="1"/>
  <c r="P13" i="10"/>
  <c r="P26" i="10" s="1"/>
  <c r="P45" i="10" s="1"/>
  <c r="O13" i="10"/>
  <c r="N13" i="10"/>
  <c r="N26" i="10" s="1"/>
  <c r="M13" i="10"/>
  <c r="L13" i="10"/>
  <c r="L26" i="10" s="1"/>
  <c r="K13" i="10"/>
  <c r="K26" i="10" s="1"/>
  <c r="J13" i="10"/>
  <c r="J26" i="10" s="1"/>
  <c r="I13" i="10"/>
  <c r="I26" i="10" s="1"/>
  <c r="I45" i="10" s="1"/>
  <c r="H13" i="10"/>
  <c r="H26" i="10" s="1"/>
  <c r="H45" i="10" s="1"/>
  <c r="G13" i="10"/>
  <c r="F13" i="10"/>
  <c r="F26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V13" i="11"/>
  <c r="V26" i="11" s="1"/>
  <c r="U13" i="1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P45" i="11" s="1"/>
  <c r="O13" i="11"/>
  <c r="N13" i="11"/>
  <c r="N26" i="11" s="1"/>
  <c r="M13" i="1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H45" i="11" s="1"/>
  <c r="G13" i="11"/>
  <c r="F13" i="11"/>
  <c r="F26" i="11" s="1"/>
  <c r="E13" i="1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F26" i="12" s="1"/>
  <c r="E25" i="12"/>
  <c r="D25" i="12"/>
  <c r="C25" i="12"/>
  <c r="AA13" i="12"/>
  <c r="AA26" i="12" s="1"/>
  <c r="Y13" i="12"/>
  <c r="Y26" i="12" s="1"/>
  <c r="Y45" i="12" s="1"/>
  <c r="X13" i="12"/>
  <c r="W13" i="12"/>
  <c r="V13" i="12"/>
  <c r="U13" i="12"/>
  <c r="T13" i="12"/>
  <c r="T26" i="12" s="1"/>
  <c r="S13" i="12"/>
  <c r="R13" i="12"/>
  <c r="R26" i="12" s="1"/>
  <c r="Q13" i="12"/>
  <c r="Q26" i="12" s="1"/>
  <c r="Q45" i="12" s="1"/>
  <c r="P13" i="12"/>
  <c r="P26" i="12" s="1"/>
  <c r="P45" i="12" s="1"/>
  <c r="O13" i="12"/>
  <c r="N13" i="12"/>
  <c r="M13" i="12"/>
  <c r="L13" i="12"/>
  <c r="L26" i="12" s="1"/>
  <c r="K13" i="12"/>
  <c r="J13" i="12"/>
  <c r="J26" i="12" s="1"/>
  <c r="I13" i="12"/>
  <c r="I26" i="12" s="1"/>
  <c r="I45" i="12" s="1"/>
  <c r="H13" i="12"/>
  <c r="H26" i="12" s="1"/>
  <c r="H45" i="12" s="1"/>
  <c r="G13" i="12"/>
  <c r="F13" i="12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S44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T37" i="13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D37" i="13"/>
  <c r="C37" i="13"/>
  <c r="C44" i="13" s="1"/>
  <c r="AA25" i="13"/>
  <c r="Y25" i="13"/>
  <c r="X25" i="13"/>
  <c r="Z25" i="13" s="1"/>
  <c r="W25" i="13"/>
  <c r="V25" i="13"/>
  <c r="V26" i="13" s="1"/>
  <c r="V45" i="13" s="1"/>
  <c r="U25" i="13"/>
  <c r="T25" i="13"/>
  <c r="S25" i="13"/>
  <c r="R25" i="13"/>
  <c r="Q25" i="13"/>
  <c r="P25" i="13"/>
  <c r="P26" i="13" s="1"/>
  <c r="P45" i="13" s="1"/>
  <c r="O25" i="13"/>
  <c r="N25" i="13"/>
  <c r="N26" i="13" s="1"/>
  <c r="M25" i="13"/>
  <c r="L25" i="13"/>
  <c r="K25" i="13"/>
  <c r="J25" i="13"/>
  <c r="I25" i="13"/>
  <c r="H25" i="13"/>
  <c r="G25" i="13"/>
  <c r="F25" i="13"/>
  <c r="E25" i="13"/>
  <c r="D25" i="13"/>
  <c r="C25" i="13"/>
  <c r="AA13" i="13"/>
  <c r="Z13" i="13"/>
  <c r="Y13" i="13"/>
  <c r="Y26" i="13" s="1"/>
  <c r="Y45" i="13" s="1"/>
  <c r="X13" i="13"/>
  <c r="W13" i="13"/>
  <c r="V13" i="13"/>
  <c r="U13" i="13"/>
  <c r="T13" i="13"/>
  <c r="T26" i="13" s="1"/>
  <c r="S13" i="13"/>
  <c r="R13" i="13"/>
  <c r="R26" i="13" s="1"/>
  <c r="Q13" i="13"/>
  <c r="Q26" i="13" s="1"/>
  <c r="Q45" i="13" s="1"/>
  <c r="P13" i="13"/>
  <c r="O13" i="13"/>
  <c r="N13" i="13"/>
  <c r="M13" i="13"/>
  <c r="L13" i="13"/>
  <c r="L26" i="13" s="1"/>
  <c r="K13" i="13"/>
  <c r="J13" i="13"/>
  <c r="J26" i="13" s="1"/>
  <c r="I13" i="13"/>
  <c r="I26" i="13" s="1"/>
  <c r="I45" i="13" s="1"/>
  <c r="H13" i="13"/>
  <c r="G13" i="13"/>
  <c r="F13" i="13"/>
  <c r="E13" i="13"/>
  <c r="D13" i="13"/>
  <c r="D26" i="13" s="1"/>
  <c r="C13" i="13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U44" i="14"/>
  <c r="S44" i="14"/>
  <c r="M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W37" i="14"/>
  <c r="W44" i="14" s="1"/>
  <c r="V37" i="14"/>
  <c r="V44" i="14" s="1"/>
  <c r="U37" i="14"/>
  <c r="T37" i="14"/>
  <c r="S37" i="14"/>
  <c r="R37" i="14"/>
  <c r="Q37" i="14"/>
  <c r="Q44" i="14" s="1"/>
  <c r="P37" i="14"/>
  <c r="P44" i="14" s="1"/>
  <c r="O37" i="14"/>
  <c r="O44" i="14" s="1"/>
  <c r="N37" i="14"/>
  <c r="N44" i="14" s="1"/>
  <c r="M37" i="14"/>
  <c r="L37" i="14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P26" i="14"/>
  <c r="P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V26" i="14" s="1"/>
  <c r="V45" i="14" s="1"/>
  <c r="U13" i="14"/>
  <c r="T13" i="14"/>
  <c r="S13" i="14"/>
  <c r="S26" i="14" s="1"/>
  <c r="R13" i="14"/>
  <c r="R26" i="14" s="1"/>
  <c r="Q13" i="14"/>
  <c r="P13" i="14"/>
  <c r="O13" i="14"/>
  <c r="N13" i="14"/>
  <c r="N26" i="14" s="1"/>
  <c r="N45" i="14" s="1"/>
  <c r="M13" i="14"/>
  <c r="L13" i="14"/>
  <c r="K13" i="14"/>
  <c r="K26" i="14" s="1"/>
  <c r="J13" i="14"/>
  <c r="J26" i="14" s="1"/>
  <c r="I13" i="14"/>
  <c r="H13" i="14"/>
  <c r="H26" i="14" s="1"/>
  <c r="G13" i="14"/>
  <c r="F13" i="14"/>
  <c r="F26" i="14" s="1"/>
  <c r="E13" i="14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S44" i="15"/>
  <c r="K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S37" i="15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X26" i="15"/>
  <c r="N26" i="15"/>
  <c r="F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Z13" i="15" s="1"/>
  <c r="W13" i="15"/>
  <c r="V13" i="15"/>
  <c r="V26" i="15" s="1"/>
  <c r="U13" i="15"/>
  <c r="T13" i="15"/>
  <c r="T26" i="15" s="1"/>
  <c r="S13" i="15"/>
  <c r="S26" i="15" s="1"/>
  <c r="S45" i="15" s="1"/>
  <c r="R13" i="15"/>
  <c r="R26" i="15" s="1"/>
  <c r="Q13" i="15"/>
  <c r="Q26" i="15" s="1"/>
  <c r="Q45" i="15" s="1"/>
  <c r="P13" i="15"/>
  <c r="P26" i="15" s="1"/>
  <c r="O13" i="15"/>
  <c r="N13" i="15"/>
  <c r="M13" i="15"/>
  <c r="L13" i="15"/>
  <c r="L26" i="15" s="1"/>
  <c r="K13" i="15"/>
  <c r="K26" i="15" s="1"/>
  <c r="K45" i="15" s="1"/>
  <c r="J13" i="15"/>
  <c r="J26" i="15" s="1"/>
  <c r="I13" i="15"/>
  <c r="I26" i="15" s="1"/>
  <c r="I45" i="15" s="1"/>
  <c r="H13" i="15"/>
  <c r="H26" i="15" s="1"/>
  <c r="G13" i="15"/>
  <c r="F13" i="15"/>
  <c r="E13" i="15"/>
  <c r="D13" i="15"/>
  <c r="D26" i="15" s="1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L37" i="16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V13" i="16"/>
  <c r="V26" i="16" s="1"/>
  <c r="U13" i="16"/>
  <c r="T13" i="16"/>
  <c r="T26" i="16" s="1"/>
  <c r="S13" i="16"/>
  <c r="S26" i="16" s="1"/>
  <c r="R13" i="16"/>
  <c r="R26" i="16" s="1"/>
  <c r="Q13" i="16"/>
  <c r="Q26" i="16" s="1"/>
  <c r="P13" i="16"/>
  <c r="P26" i="16" s="1"/>
  <c r="P45" i="16" s="1"/>
  <c r="O13" i="16"/>
  <c r="N13" i="16"/>
  <c r="N26" i="16" s="1"/>
  <c r="N45" i="16" s="1"/>
  <c r="M13" i="16"/>
  <c r="L13" i="16"/>
  <c r="L26" i="16" s="1"/>
  <c r="K13" i="16"/>
  <c r="K26" i="16" s="1"/>
  <c r="J13" i="16"/>
  <c r="J26" i="16" s="1"/>
  <c r="I13" i="16"/>
  <c r="I26" i="16" s="1"/>
  <c r="H13" i="16"/>
  <c r="H26" i="16" s="1"/>
  <c r="H45" i="16" s="1"/>
  <c r="G13" i="16"/>
  <c r="F13" i="16"/>
  <c r="F26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S44" i="17"/>
  <c r="S45" i="17" s="1"/>
  <c r="Q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S37" i="17"/>
  <c r="R37" i="17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V13" i="17"/>
  <c r="V26" i="17" s="1"/>
  <c r="U13" i="17"/>
  <c r="T13" i="17"/>
  <c r="T26" i="17" s="1"/>
  <c r="S13" i="17"/>
  <c r="S26" i="17" s="1"/>
  <c r="R13" i="17"/>
  <c r="R26" i="17" s="1"/>
  <c r="Q13" i="17"/>
  <c r="Q26" i="17" s="1"/>
  <c r="P13" i="17"/>
  <c r="P26" i="17" s="1"/>
  <c r="P45" i="17" s="1"/>
  <c r="O13" i="17"/>
  <c r="O26" i="17" s="1"/>
  <c r="N13" i="17"/>
  <c r="N26" i="17" s="1"/>
  <c r="M13" i="17"/>
  <c r="L13" i="17"/>
  <c r="L26" i="17" s="1"/>
  <c r="L45" i="17" s="1"/>
  <c r="K13" i="17"/>
  <c r="K26" i="17" s="1"/>
  <c r="J13" i="17"/>
  <c r="J26" i="17" s="1"/>
  <c r="I13" i="17"/>
  <c r="I26" i="17" s="1"/>
  <c r="H13" i="17"/>
  <c r="H26" i="17" s="1"/>
  <c r="H45" i="17" s="1"/>
  <c r="G13" i="17"/>
  <c r="G26" i="17" s="1"/>
  <c r="G45" i="17" s="1"/>
  <c r="F13" i="17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D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Y45" i="18" s="1"/>
  <c r="X13" i="18"/>
  <c r="W13" i="18"/>
  <c r="W26" i="18" s="1"/>
  <c r="V13" i="18"/>
  <c r="V26" i="18" s="1"/>
  <c r="U13" i="18"/>
  <c r="T13" i="18"/>
  <c r="T26" i="18" s="1"/>
  <c r="T45" i="18" s="1"/>
  <c r="S13" i="18"/>
  <c r="R13" i="18"/>
  <c r="R26" i="18" s="1"/>
  <c r="Q13" i="18"/>
  <c r="Q26" i="18" s="1"/>
  <c r="P13" i="18"/>
  <c r="P26" i="18" s="1"/>
  <c r="P45" i="18" s="1"/>
  <c r="O13" i="18"/>
  <c r="O26" i="18" s="1"/>
  <c r="N13" i="18"/>
  <c r="N26" i="18" s="1"/>
  <c r="M13" i="18"/>
  <c r="L13" i="18"/>
  <c r="L26" i="18" s="1"/>
  <c r="L45" i="18" s="1"/>
  <c r="K13" i="18"/>
  <c r="J13" i="18"/>
  <c r="I13" i="18"/>
  <c r="I26" i="18" s="1"/>
  <c r="I45" i="18" s="1"/>
  <c r="H13" i="18"/>
  <c r="H26" i="18" s="1"/>
  <c r="H45" i="18" s="1"/>
  <c r="G13" i="18"/>
  <c r="G26" i="18" s="1"/>
  <c r="F13" i="18"/>
  <c r="F26" i="18" s="1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C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U44" i="19" s="1"/>
  <c r="U45" i="19" s="1"/>
  <c r="T37" i="19"/>
  <c r="T44" i="19" s="1"/>
  <c r="S37" i="19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V13" i="19"/>
  <c r="V26" i="19" s="1"/>
  <c r="U13" i="19"/>
  <c r="U26" i="19" s="1"/>
  <c r="T13" i="19"/>
  <c r="T26" i="19" s="1"/>
  <c r="T45" i="19" s="1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L13" i="19"/>
  <c r="L26" i="19" s="1"/>
  <c r="L45" i="19" s="1"/>
  <c r="K13" i="19"/>
  <c r="K26" i="19" s="1"/>
  <c r="K45" i="19" s="1"/>
  <c r="J13" i="19"/>
  <c r="I13" i="19"/>
  <c r="I26" i="19" s="1"/>
  <c r="H13" i="19"/>
  <c r="G13" i="19"/>
  <c r="F13" i="19"/>
  <c r="F26" i="19" s="1"/>
  <c r="E13" i="19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S44" i="20"/>
  <c r="F44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E37" i="20"/>
  <c r="D37" i="20"/>
  <c r="D44" i="20" s="1"/>
  <c r="C37" i="20"/>
  <c r="C44" i="20" s="1"/>
  <c r="W26" i="20"/>
  <c r="I26" i="20"/>
  <c r="F26" i="20"/>
  <c r="F45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V13" i="20"/>
  <c r="V26" i="20" s="1"/>
  <c r="V45" i="20" s="1"/>
  <c r="U13" i="20"/>
  <c r="U26" i="20" s="1"/>
  <c r="T13" i="20"/>
  <c r="T26" i="20" s="1"/>
  <c r="T45" i="20" s="1"/>
  <c r="S13" i="20"/>
  <c r="S26" i="20" s="1"/>
  <c r="R13" i="20"/>
  <c r="R26" i="20" s="1"/>
  <c r="R45" i="20" s="1"/>
  <c r="Q13" i="20"/>
  <c r="Q26" i="20" s="1"/>
  <c r="P13" i="20"/>
  <c r="P26" i="20" s="1"/>
  <c r="O13" i="20"/>
  <c r="O26" i="20" s="1"/>
  <c r="N13" i="20"/>
  <c r="N26" i="20" s="1"/>
  <c r="N45" i="20" s="1"/>
  <c r="M13" i="20"/>
  <c r="M26" i="20" s="1"/>
  <c r="L13" i="20"/>
  <c r="L26" i="20" s="1"/>
  <c r="L45" i="20" s="1"/>
  <c r="K13" i="20"/>
  <c r="K26" i="20" s="1"/>
  <c r="K45" i="20" s="1"/>
  <c r="J13" i="20"/>
  <c r="J26" i="20" s="1"/>
  <c r="I13" i="20"/>
  <c r="H13" i="20"/>
  <c r="H26" i="20" s="1"/>
  <c r="G13" i="20"/>
  <c r="G26" i="20" s="1"/>
  <c r="F13" i="20"/>
  <c r="E13" i="20"/>
  <c r="E26" i="20" s="1"/>
  <c r="D13" i="20"/>
  <c r="D26" i="20" s="1"/>
  <c r="D45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S44" i="21"/>
  <c r="K44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G26" i="21"/>
  <c r="G45" i="21" s="1"/>
  <c r="F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V13" i="21"/>
  <c r="V26" i="21" s="1"/>
  <c r="V45" i="21" s="1"/>
  <c r="U13" i="21"/>
  <c r="U26" i="21" s="1"/>
  <c r="U45" i="21" s="1"/>
  <c r="T13" i="21"/>
  <c r="T26" i="21" s="1"/>
  <c r="T45" i="21" s="1"/>
  <c r="S13" i="21"/>
  <c r="S26" i="21" s="1"/>
  <c r="R13" i="21"/>
  <c r="R26" i="21" s="1"/>
  <c r="R45" i="21" s="1"/>
  <c r="Q13" i="21"/>
  <c r="Q26" i="21" s="1"/>
  <c r="P13" i="21"/>
  <c r="P26" i="21" s="1"/>
  <c r="O13" i="21"/>
  <c r="O26" i="21" s="1"/>
  <c r="N13" i="21"/>
  <c r="N26" i="21" s="1"/>
  <c r="M13" i="21"/>
  <c r="M26" i="21" s="1"/>
  <c r="M45" i="21" s="1"/>
  <c r="L13" i="21"/>
  <c r="L26" i="21" s="1"/>
  <c r="L45" i="21" s="1"/>
  <c r="K13" i="21"/>
  <c r="K26" i="21" s="1"/>
  <c r="K45" i="21" s="1"/>
  <c r="J13" i="21"/>
  <c r="J26" i="21" s="1"/>
  <c r="J45" i="21" s="1"/>
  <c r="I13" i="21"/>
  <c r="I26" i="21" s="1"/>
  <c r="I45" i="21" s="1"/>
  <c r="H13" i="21"/>
  <c r="H26" i="21" s="1"/>
  <c r="G13" i="21"/>
  <c r="F13" i="21"/>
  <c r="E13" i="21"/>
  <c r="E26" i="21" s="1"/>
  <c r="E45" i="21" s="1"/>
  <c r="D13" i="21"/>
  <c r="D26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AA45" i="22" s="1"/>
  <c r="Y37" i="22"/>
  <c r="Y44" i="22" s="1"/>
  <c r="X37" i="22"/>
  <c r="W37" i="22"/>
  <c r="W44" i="22" s="1"/>
  <c r="V37" i="22"/>
  <c r="V44" i="22" s="1"/>
  <c r="U37" i="22"/>
  <c r="U44" i="22" s="1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K45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O26" i="22"/>
  <c r="O45" i="22" s="1"/>
  <c r="N26" i="22"/>
  <c r="AA25" i="22"/>
  <c r="Y25" i="22"/>
  <c r="X25" i="22"/>
  <c r="X26" i="22" s="1"/>
  <c r="W25" i="22"/>
  <c r="V25" i="22"/>
  <c r="U25" i="22"/>
  <c r="T25" i="22"/>
  <c r="S25" i="22"/>
  <c r="R25" i="22"/>
  <c r="Q25" i="22"/>
  <c r="P25" i="22"/>
  <c r="P26" i="22" s="1"/>
  <c r="O25" i="22"/>
  <c r="N25" i="22"/>
  <c r="M25" i="22"/>
  <c r="L25" i="22"/>
  <c r="K25" i="22"/>
  <c r="J25" i="22"/>
  <c r="I25" i="22"/>
  <c r="H25" i="22"/>
  <c r="H26" i="22" s="1"/>
  <c r="G25" i="22"/>
  <c r="F25" i="22"/>
  <c r="E25" i="22"/>
  <c r="D25" i="22"/>
  <c r="C25" i="22"/>
  <c r="AA13" i="22"/>
  <c r="AA26" i="22" s="1"/>
  <c r="Z13" i="22"/>
  <c r="Y13" i="22"/>
  <c r="X13" i="22"/>
  <c r="W13" i="22"/>
  <c r="W26" i="22" s="1"/>
  <c r="W45" i="22" s="1"/>
  <c r="V13" i="22"/>
  <c r="V26" i="22" s="1"/>
  <c r="U13" i="22"/>
  <c r="T13" i="22"/>
  <c r="T26" i="22" s="1"/>
  <c r="S13" i="22"/>
  <c r="S26" i="22" s="1"/>
  <c r="R13" i="22"/>
  <c r="R26" i="22" s="1"/>
  <c r="R45" i="22" s="1"/>
  <c r="Q13" i="22"/>
  <c r="P13" i="22"/>
  <c r="O13" i="22"/>
  <c r="N13" i="22"/>
  <c r="M13" i="22"/>
  <c r="L13" i="22"/>
  <c r="L26" i="22" s="1"/>
  <c r="K13" i="22"/>
  <c r="K26" i="22" s="1"/>
  <c r="J13" i="22"/>
  <c r="J26" i="22" s="1"/>
  <c r="J45" i="22" s="1"/>
  <c r="I13" i="22"/>
  <c r="H13" i="22"/>
  <c r="G13" i="22"/>
  <c r="G26" i="22" s="1"/>
  <c r="G45" i="22" s="1"/>
  <c r="F13" i="22"/>
  <c r="F26" i="22" s="1"/>
  <c r="E13" i="22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K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O26" i="23"/>
  <c r="F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N26" i="23" s="1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W13" i="23"/>
  <c r="W26" i="23" s="1"/>
  <c r="V13" i="23"/>
  <c r="V26" i="23" s="1"/>
  <c r="U13" i="23"/>
  <c r="U26" i="23" s="1"/>
  <c r="U45" i="23" s="1"/>
  <c r="T13" i="23"/>
  <c r="T26" i="23" s="1"/>
  <c r="S13" i="23"/>
  <c r="R13" i="23"/>
  <c r="Q13" i="23"/>
  <c r="P13" i="23"/>
  <c r="P26" i="23" s="1"/>
  <c r="P45" i="23" s="1"/>
  <c r="O13" i="23"/>
  <c r="N13" i="23"/>
  <c r="M13" i="23"/>
  <c r="M26" i="23" s="1"/>
  <c r="M45" i="23" s="1"/>
  <c r="L13" i="23"/>
  <c r="L26" i="23" s="1"/>
  <c r="K13" i="23"/>
  <c r="J13" i="23"/>
  <c r="I13" i="23"/>
  <c r="H13" i="23"/>
  <c r="H26" i="23" s="1"/>
  <c r="H45" i="23" s="1"/>
  <c r="G13" i="23"/>
  <c r="G26" i="23" s="1"/>
  <c r="F13" i="23"/>
  <c r="E13" i="23"/>
  <c r="E26" i="23" s="1"/>
  <c r="E45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U37" i="24"/>
  <c r="T37" i="24"/>
  <c r="S37" i="24"/>
  <c r="S44" i="24" s="1"/>
  <c r="R37" i="24"/>
  <c r="R44" i="24" s="1"/>
  <c r="Q37" i="24"/>
  <c r="Q44" i="24" s="1"/>
  <c r="P37" i="24"/>
  <c r="O37" i="24"/>
  <c r="O44" i="24" s="1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G37" i="24"/>
  <c r="G44" i="24" s="1"/>
  <c r="F37" i="24"/>
  <c r="E37" i="24"/>
  <c r="D37" i="24"/>
  <c r="C37" i="24"/>
  <c r="C44" i="24" s="1"/>
  <c r="O26" i="24"/>
  <c r="F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W13" i="24"/>
  <c r="W26" i="24" s="1"/>
  <c r="V13" i="24"/>
  <c r="V26" i="24" s="1"/>
  <c r="U13" i="24"/>
  <c r="T13" i="24"/>
  <c r="T26" i="24" s="1"/>
  <c r="S13" i="24"/>
  <c r="S26" i="24" s="1"/>
  <c r="R13" i="24"/>
  <c r="R26" i="24" s="1"/>
  <c r="Q13" i="24"/>
  <c r="Q26" i="24" s="1"/>
  <c r="Q45" i="24" s="1"/>
  <c r="P13" i="24"/>
  <c r="P26" i="24" s="1"/>
  <c r="O13" i="24"/>
  <c r="N13" i="24"/>
  <c r="N26" i="24" s="1"/>
  <c r="M13" i="24"/>
  <c r="L13" i="24"/>
  <c r="L26" i="24" s="1"/>
  <c r="L45" i="24" s="1"/>
  <c r="K13" i="24"/>
  <c r="K26" i="24" s="1"/>
  <c r="J13" i="24"/>
  <c r="J26" i="24" s="1"/>
  <c r="I13" i="24"/>
  <c r="I26" i="24" s="1"/>
  <c r="I45" i="24" s="1"/>
  <c r="H13" i="24"/>
  <c r="G13" i="24"/>
  <c r="F13" i="24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V44" i="25" s="1"/>
  <c r="U37" i="25"/>
  <c r="U44" i="25" s="1"/>
  <c r="T37" i="25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L37" i="25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Y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X13" i="25"/>
  <c r="Z13" i="25" s="1"/>
  <c r="W13" i="25"/>
  <c r="V13" i="25"/>
  <c r="V26" i="25" s="1"/>
  <c r="U13" i="25"/>
  <c r="T13" i="25"/>
  <c r="T26" i="25" s="1"/>
  <c r="S13" i="25"/>
  <c r="S26" i="25" s="1"/>
  <c r="S45" i="25" s="1"/>
  <c r="R13" i="25"/>
  <c r="R26" i="25" s="1"/>
  <c r="R45" i="25" s="1"/>
  <c r="Q13" i="25"/>
  <c r="Q26" i="25" s="1"/>
  <c r="Q45" i="25" s="1"/>
  <c r="P13" i="25"/>
  <c r="P26" i="25" s="1"/>
  <c r="O13" i="25"/>
  <c r="N13" i="25"/>
  <c r="N26" i="25" s="1"/>
  <c r="M13" i="25"/>
  <c r="L13" i="25"/>
  <c r="K13" i="25"/>
  <c r="K26" i="25" s="1"/>
  <c r="K45" i="25" s="1"/>
  <c r="J13" i="25"/>
  <c r="J26" i="25" s="1"/>
  <c r="J45" i="25" s="1"/>
  <c r="I13" i="25"/>
  <c r="I26" i="25" s="1"/>
  <c r="I45" i="25" s="1"/>
  <c r="H13" i="25"/>
  <c r="H26" i="25" s="1"/>
  <c r="G13" i="25"/>
  <c r="F13" i="25"/>
  <c r="F26" i="25" s="1"/>
  <c r="E13" i="25"/>
  <c r="D13" i="25"/>
  <c r="D26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P44" i="26"/>
  <c r="I44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U37" i="26"/>
  <c r="T37" i="26"/>
  <c r="T44" i="26" s="1"/>
  <c r="S37" i="26"/>
  <c r="S44" i="26" s="1"/>
  <c r="R37" i="26"/>
  <c r="Q37" i="26"/>
  <c r="Q44" i="26" s="1"/>
  <c r="P37" i="26"/>
  <c r="O37" i="26"/>
  <c r="O44" i="26" s="1"/>
  <c r="N37" i="26"/>
  <c r="M37" i="26"/>
  <c r="L37" i="26"/>
  <c r="L44" i="26" s="1"/>
  <c r="K37" i="26"/>
  <c r="K44" i="26" s="1"/>
  <c r="J37" i="26"/>
  <c r="I37" i="26"/>
  <c r="H37" i="26"/>
  <c r="H44" i="26" s="1"/>
  <c r="G37" i="26"/>
  <c r="G44" i="26" s="1"/>
  <c r="F37" i="26"/>
  <c r="E37" i="26"/>
  <c r="D37" i="26"/>
  <c r="D44" i="26" s="1"/>
  <c r="C37" i="26"/>
  <c r="C44" i="26" s="1"/>
  <c r="S26" i="26"/>
  <c r="K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V26" i="26" s="1"/>
  <c r="U13" i="26"/>
  <c r="U26" i="26" s="1"/>
  <c r="T13" i="26"/>
  <c r="T26" i="26" s="1"/>
  <c r="T45" i="26" s="1"/>
  <c r="S13" i="26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J13" i="26"/>
  <c r="J26" i="26" s="1"/>
  <c r="I13" i="26"/>
  <c r="I26" i="26" s="1"/>
  <c r="I45" i="26" s="1"/>
  <c r="H13" i="26"/>
  <c r="H26" i="26" s="1"/>
  <c r="G13" i="26"/>
  <c r="G26" i="26" s="1"/>
  <c r="F13" i="26"/>
  <c r="F26" i="26" s="1"/>
  <c r="E13" i="26"/>
  <c r="E26" i="26" s="1"/>
  <c r="D13" i="26"/>
  <c r="D26" i="26" s="1"/>
  <c r="D45" i="26" s="1"/>
  <c r="C13" i="26"/>
  <c r="C26" i="26" s="1"/>
  <c r="C45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C44" i="27"/>
  <c r="AA43" i="27"/>
  <c r="Y43" i="27"/>
  <c r="X43" i="27"/>
  <c r="W43" i="27"/>
  <c r="V43" i="27"/>
  <c r="U43" i="27"/>
  <c r="T43" i="27"/>
  <c r="S43" i="27"/>
  <c r="R43" i="27"/>
  <c r="Q43" i="27"/>
  <c r="P43" i="27"/>
  <c r="P44" i="27" s="1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Z37" i="27" s="1"/>
  <c r="X37" i="27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Q44" i="27" s="1"/>
  <c r="P37" i="27"/>
  <c r="O37" i="27"/>
  <c r="O44" i="27" s="1"/>
  <c r="N37" i="27"/>
  <c r="N44" i="27" s="1"/>
  <c r="M37" i="27"/>
  <c r="M44" i="27" s="1"/>
  <c r="L37" i="27"/>
  <c r="K37" i="27"/>
  <c r="K44" i="27" s="1"/>
  <c r="J37" i="27"/>
  <c r="J44" i="27" s="1"/>
  <c r="I37" i="27"/>
  <c r="I44" i="27" s="1"/>
  <c r="H37" i="27"/>
  <c r="G37" i="27"/>
  <c r="G44" i="27" s="1"/>
  <c r="F37" i="27"/>
  <c r="F44" i="27" s="1"/>
  <c r="E37" i="27"/>
  <c r="E44" i="27" s="1"/>
  <c r="D37" i="27"/>
  <c r="C37" i="27"/>
  <c r="AA26" i="27"/>
  <c r="AA45" i="27" s="1"/>
  <c r="V26" i="27"/>
  <c r="V45" i="27" s="1"/>
  <c r="D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V13" i="27"/>
  <c r="U13" i="27"/>
  <c r="U26" i="27" s="1"/>
  <c r="T13" i="27"/>
  <c r="T26" i="27" s="1"/>
  <c r="S13" i="27"/>
  <c r="S26" i="27" s="1"/>
  <c r="S45" i="27" s="1"/>
  <c r="R13" i="27"/>
  <c r="R26" i="27" s="1"/>
  <c r="Q13" i="27"/>
  <c r="Q26" i="27" s="1"/>
  <c r="P13" i="27"/>
  <c r="P26" i="27" s="1"/>
  <c r="O13" i="27"/>
  <c r="O26" i="27" s="1"/>
  <c r="N13" i="27"/>
  <c r="N26" i="27" s="1"/>
  <c r="N45" i="27" s="1"/>
  <c r="M13" i="27"/>
  <c r="M26" i="27" s="1"/>
  <c r="L13" i="27"/>
  <c r="L26" i="27" s="1"/>
  <c r="K13" i="27"/>
  <c r="K26" i="27" s="1"/>
  <c r="K45" i="27" s="1"/>
  <c r="J13" i="27"/>
  <c r="J26" i="27" s="1"/>
  <c r="I13" i="27"/>
  <c r="I26" i="27" s="1"/>
  <c r="H13" i="27"/>
  <c r="H26" i="27" s="1"/>
  <c r="G13" i="27"/>
  <c r="G26" i="27" s="1"/>
  <c r="F13" i="27"/>
  <c r="F26" i="27" s="1"/>
  <c r="E13" i="27"/>
  <c r="E26" i="27" s="1"/>
  <c r="D13" i="27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Q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C44" i="28" s="1"/>
  <c r="AA37" i="28"/>
  <c r="AA44" i="28" s="1"/>
  <c r="Y37" i="28"/>
  <c r="Y44" i="28" s="1"/>
  <c r="X37" i="28"/>
  <c r="W37" i="28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P37" i="28"/>
  <c r="P44" i="28" s="1"/>
  <c r="O37" i="28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F37" i="28"/>
  <c r="F44" i="28" s="1"/>
  <c r="E37" i="28"/>
  <c r="E44" i="28" s="1"/>
  <c r="D37" i="28"/>
  <c r="D44" i="28" s="1"/>
  <c r="C37" i="28"/>
  <c r="D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X26" i="28" s="1"/>
  <c r="W13" i="28"/>
  <c r="W26" i="28" s="1"/>
  <c r="V13" i="28"/>
  <c r="V26" i="28" s="1"/>
  <c r="V45" i="28" s="1"/>
  <c r="U13" i="28"/>
  <c r="U26" i="28" s="1"/>
  <c r="T13" i="28"/>
  <c r="T26" i="28" s="1"/>
  <c r="S13" i="28"/>
  <c r="S26" i="28" s="1"/>
  <c r="S45" i="28" s="1"/>
  <c r="R13" i="28"/>
  <c r="Q13" i="28"/>
  <c r="Q26" i="28" s="1"/>
  <c r="P13" i="28"/>
  <c r="P26" i="28" s="1"/>
  <c r="O13" i="28"/>
  <c r="O26" i="28" s="1"/>
  <c r="N13" i="28"/>
  <c r="N26" i="28" s="1"/>
  <c r="N45" i="28" s="1"/>
  <c r="M13" i="28"/>
  <c r="M26" i="28" s="1"/>
  <c r="L13" i="28"/>
  <c r="L26" i="28" s="1"/>
  <c r="K13" i="28"/>
  <c r="K26" i="28" s="1"/>
  <c r="K45" i="28" s="1"/>
  <c r="J13" i="28"/>
  <c r="J26" i="28" s="1"/>
  <c r="J45" i="28" s="1"/>
  <c r="I13" i="28"/>
  <c r="I26" i="28" s="1"/>
  <c r="H13" i="28"/>
  <c r="H26" i="28" s="1"/>
  <c r="G13" i="28"/>
  <c r="G26" i="28" s="1"/>
  <c r="F13" i="28"/>
  <c r="F26" i="28" s="1"/>
  <c r="F45" i="28" s="1"/>
  <c r="E13" i="28"/>
  <c r="E26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AA44" i="29" s="1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V26" i="29"/>
  <c r="F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W26" i="29" s="1"/>
  <c r="V13" i="29"/>
  <c r="U13" i="29"/>
  <c r="U26" i="29" s="1"/>
  <c r="U45" i="29" s="1"/>
  <c r="T13" i="29"/>
  <c r="T26" i="29" s="1"/>
  <c r="T45" i="29" s="1"/>
  <c r="S13" i="29"/>
  <c r="S26" i="29" s="1"/>
  <c r="R13" i="29"/>
  <c r="R26" i="29" s="1"/>
  <c r="Q13" i="29"/>
  <c r="Q26" i="29" s="1"/>
  <c r="P13" i="29"/>
  <c r="P26" i="29" s="1"/>
  <c r="P45" i="29" s="1"/>
  <c r="O13" i="29"/>
  <c r="O26" i="29" s="1"/>
  <c r="N13" i="29"/>
  <c r="N26" i="29" s="1"/>
  <c r="M13" i="29"/>
  <c r="M26" i="29" s="1"/>
  <c r="M45" i="29" s="1"/>
  <c r="L13" i="29"/>
  <c r="L26" i="29" s="1"/>
  <c r="L45" i="29" s="1"/>
  <c r="K13" i="29"/>
  <c r="K26" i="29" s="1"/>
  <c r="J13" i="29"/>
  <c r="J26" i="29" s="1"/>
  <c r="I13" i="29"/>
  <c r="I26" i="29" s="1"/>
  <c r="H13" i="29"/>
  <c r="H26" i="29" s="1"/>
  <c r="H45" i="29" s="1"/>
  <c r="G13" i="29"/>
  <c r="G26" i="29" s="1"/>
  <c r="G45" i="29" s="1"/>
  <c r="F13" i="29"/>
  <c r="E13" i="29"/>
  <c r="E26" i="29" s="1"/>
  <c r="E45" i="29" s="1"/>
  <c r="D13" i="29"/>
  <c r="D26" i="29" s="1"/>
  <c r="D45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S44" i="30"/>
  <c r="K44" i="30"/>
  <c r="AA43" i="30"/>
  <c r="Y43" i="30"/>
  <c r="Y44" i="30" s="1"/>
  <c r="X43" i="30"/>
  <c r="Z43" i="30" s="1"/>
  <c r="W43" i="30"/>
  <c r="V43" i="30"/>
  <c r="U43" i="30"/>
  <c r="T43" i="30"/>
  <c r="S43" i="30"/>
  <c r="R43" i="30"/>
  <c r="Q43" i="30"/>
  <c r="Q44" i="30" s="1"/>
  <c r="P43" i="30"/>
  <c r="O43" i="30"/>
  <c r="N43" i="30"/>
  <c r="M43" i="30"/>
  <c r="L43" i="30"/>
  <c r="K43" i="30"/>
  <c r="J43" i="30"/>
  <c r="I43" i="30"/>
  <c r="I44" i="30" s="1"/>
  <c r="H43" i="30"/>
  <c r="G43" i="30"/>
  <c r="F43" i="30"/>
  <c r="E43" i="30"/>
  <c r="D43" i="30"/>
  <c r="C43" i="30"/>
  <c r="AA37" i="30"/>
  <c r="AA44" i="30" s="1"/>
  <c r="Z37" i="30"/>
  <c r="Y37" i="30"/>
  <c r="X37" i="30"/>
  <c r="X44" i="30" s="1"/>
  <c r="W37" i="30"/>
  <c r="W44" i="30" s="1"/>
  <c r="V37" i="30"/>
  <c r="U37" i="30"/>
  <c r="T37" i="30"/>
  <c r="T44" i="30" s="1"/>
  <c r="S37" i="30"/>
  <c r="R37" i="30"/>
  <c r="R44" i="30" s="1"/>
  <c r="Q37" i="30"/>
  <c r="P37" i="30"/>
  <c r="P44" i="30" s="1"/>
  <c r="O37" i="30"/>
  <c r="O44" i="30" s="1"/>
  <c r="N37" i="30"/>
  <c r="M37" i="30"/>
  <c r="L37" i="30"/>
  <c r="L44" i="30" s="1"/>
  <c r="K37" i="30"/>
  <c r="J37" i="30"/>
  <c r="J44" i="30" s="1"/>
  <c r="I37" i="30"/>
  <c r="H37" i="30"/>
  <c r="H44" i="30" s="1"/>
  <c r="G37" i="30"/>
  <c r="G44" i="30" s="1"/>
  <c r="F37" i="30"/>
  <c r="E37" i="30"/>
  <c r="D37" i="30"/>
  <c r="D44" i="30" s="1"/>
  <c r="C37" i="30"/>
  <c r="C44" i="30" s="1"/>
  <c r="V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X26" i="30" s="1"/>
  <c r="W13" i="30"/>
  <c r="W26" i="30" s="1"/>
  <c r="V13" i="30"/>
  <c r="U13" i="30"/>
  <c r="U26" i="30" s="1"/>
  <c r="T13" i="30"/>
  <c r="S13" i="30"/>
  <c r="S26" i="30" s="1"/>
  <c r="R13" i="30"/>
  <c r="R26" i="30" s="1"/>
  <c r="Q13" i="30"/>
  <c r="Q26" i="30" s="1"/>
  <c r="Q45" i="30" s="1"/>
  <c r="P13" i="30"/>
  <c r="P26" i="30" s="1"/>
  <c r="P45" i="30" s="1"/>
  <c r="O13" i="30"/>
  <c r="O26" i="30" s="1"/>
  <c r="N13" i="30"/>
  <c r="N26" i="30" s="1"/>
  <c r="M13" i="30"/>
  <c r="M26" i="30" s="1"/>
  <c r="L13" i="30"/>
  <c r="K13" i="30"/>
  <c r="K26" i="30" s="1"/>
  <c r="J13" i="30"/>
  <c r="J26" i="30" s="1"/>
  <c r="I13" i="30"/>
  <c r="I26" i="30" s="1"/>
  <c r="I45" i="30" s="1"/>
  <c r="H13" i="30"/>
  <c r="H26" i="30" s="1"/>
  <c r="H45" i="30" s="1"/>
  <c r="G13" i="30"/>
  <c r="G26" i="30" s="1"/>
  <c r="F13" i="30"/>
  <c r="F26" i="30" s="1"/>
  <c r="E13" i="30"/>
  <c r="E26" i="30" s="1"/>
  <c r="D13" i="30"/>
  <c r="C13" i="30"/>
  <c r="C26" i="30" s="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R45" i="31"/>
  <c r="AA44" i="31"/>
  <c r="C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X44" i="31" s="1"/>
  <c r="Z44" i="31" s="1"/>
  <c r="W37" i="31"/>
  <c r="V37" i="31"/>
  <c r="V44" i="31" s="1"/>
  <c r="U37" i="31"/>
  <c r="T37" i="31"/>
  <c r="S37" i="31"/>
  <c r="S44" i="31" s="1"/>
  <c r="R37" i="31"/>
  <c r="R44" i="31" s="1"/>
  <c r="Q37" i="31"/>
  <c r="P37" i="31"/>
  <c r="P44" i="31" s="1"/>
  <c r="O37" i="3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H37" i="31"/>
  <c r="H44" i="31" s="1"/>
  <c r="G37" i="31"/>
  <c r="F37" i="31"/>
  <c r="F44" i="31" s="1"/>
  <c r="E37" i="31"/>
  <c r="D37" i="31"/>
  <c r="D44" i="31" s="1"/>
  <c r="C37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Z13" i="31" s="1"/>
  <c r="W13" i="31"/>
  <c r="W26" i="31" s="1"/>
  <c r="V13" i="31"/>
  <c r="V26" i="31" s="1"/>
  <c r="V45" i="31" s="1"/>
  <c r="U13" i="31"/>
  <c r="U26" i="31" s="1"/>
  <c r="T13" i="31"/>
  <c r="S13" i="31"/>
  <c r="S26" i="31" s="1"/>
  <c r="R13" i="31"/>
  <c r="R26" i="31" s="1"/>
  <c r="Q13" i="31"/>
  <c r="Q26" i="31" s="1"/>
  <c r="P13" i="31"/>
  <c r="P26" i="31" s="1"/>
  <c r="O13" i="31"/>
  <c r="N13" i="31"/>
  <c r="N26" i="31" s="1"/>
  <c r="N45" i="31" s="1"/>
  <c r="M13" i="31"/>
  <c r="L13" i="31"/>
  <c r="K13" i="31"/>
  <c r="K26" i="31" s="1"/>
  <c r="K45" i="31" s="1"/>
  <c r="J13" i="31"/>
  <c r="J26" i="31" s="1"/>
  <c r="I13" i="31"/>
  <c r="I26" i="31" s="1"/>
  <c r="H13" i="31"/>
  <c r="H26" i="31" s="1"/>
  <c r="G13" i="31"/>
  <c r="G26" i="31" s="1"/>
  <c r="F13" i="31"/>
  <c r="F26" i="31" s="1"/>
  <c r="F45" i="31" s="1"/>
  <c r="E13" i="31"/>
  <c r="D13" i="31"/>
  <c r="D26" i="31" s="1"/>
  <c r="D45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AA44" i="32" s="1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P37" i="32"/>
  <c r="P44" i="32" s="1"/>
  <c r="O37" i="32"/>
  <c r="O44" i="32" s="1"/>
  <c r="N37" i="32"/>
  <c r="M37" i="32"/>
  <c r="M44" i="32" s="1"/>
  <c r="L37" i="32"/>
  <c r="K37" i="32"/>
  <c r="J37" i="32"/>
  <c r="J44" i="32" s="1"/>
  <c r="I37" i="32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O26" i="32"/>
  <c r="O45" i="32" s="1"/>
  <c r="E26" i="32"/>
  <c r="E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W26" i="32" s="1"/>
  <c r="W45" i="32" s="1"/>
  <c r="V13" i="32"/>
  <c r="U13" i="32"/>
  <c r="U26" i="32" s="1"/>
  <c r="T13" i="32"/>
  <c r="T26" i="32" s="1"/>
  <c r="S13" i="32"/>
  <c r="S26" i="32" s="1"/>
  <c r="R13" i="32"/>
  <c r="R26" i="32" s="1"/>
  <c r="R45" i="32" s="1"/>
  <c r="Q13" i="32"/>
  <c r="Q26" i="32" s="1"/>
  <c r="P13" i="32"/>
  <c r="P26" i="32" s="1"/>
  <c r="O13" i="32"/>
  <c r="N13" i="32"/>
  <c r="M13" i="32"/>
  <c r="M26" i="32" s="1"/>
  <c r="M45" i="32" s="1"/>
  <c r="L13" i="32"/>
  <c r="L26" i="32" s="1"/>
  <c r="K13" i="32"/>
  <c r="K26" i="32" s="1"/>
  <c r="J13" i="32"/>
  <c r="J26" i="32" s="1"/>
  <c r="J45" i="32" s="1"/>
  <c r="I13" i="32"/>
  <c r="I26" i="32" s="1"/>
  <c r="H13" i="32"/>
  <c r="H26" i="32" s="1"/>
  <c r="G13" i="32"/>
  <c r="G26" i="32" s="1"/>
  <c r="G45" i="32" s="1"/>
  <c r="F13" i="32"/>
  <c r="E13" i="32"/>
  <c r="D13" i="32"/>
  <c r="D26" i="32" s="1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R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W37" i="33"/>
  <c r="W44" i="33" s="1"/>
  <c r="V37" i="33"/>
  <c r="V44" i="33" s="1"/>
  <c r="U37" i="33"/>
  <c r="U44" i="33" s="1"/>
  <c r="T37" i="33"/>
  <c r="T44" i="33" s="1"/>
  <c r="S37" i="33"/>
  <c r="R37" i="33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G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Y26" i="33" s="1"/>
  <c r="X13" i="33"/>
  <c r="X26" i="33" s="1"/>
  <c r="W13" i="33"/>
  <c r="W26" i="33" s="1"/>
  <c r="V13" i="33"/>
  <c r="U13" i="33"/>
  <c r="U26" i="33" s="1"/>
  <c r="T13" i="33"/>
  <c r="T26" i="33" s="1"/>
  <c r="S13" i="33"/>
  <c r="S26" i="33" s="1"/>
  <c r="R13" i="33"/>
  <c r="R26" i="33" s="1"/>
  <c r="R45" i="33" s="1"/>
  <c r="Q13" i="33"/>
  <c r="Q26" i="33" s="1"/>
  <c r="P13" i="33"/>
  <c r="P26" i="33" s="1"/>
  <c r="O13" i="33"/>
  <c r="O26" i="33" s="1"/>
  <c r="N13" i="33"/>
  <c r="M13" i="33"/>
  <c r="M26" i="33" s="1"/>
  <c r="M45" i="33" s="1"/>
  <c r="L13" i="33"/>
  <c r="L26" i="33" s="1"/>
  <c r="L45" i="33" s="1"/>
  <c r="K13" i="33"/>
  <c r="K26" i="33" s="1"/>
  <c r="J13" i="33"/>
  <c r="J26" i="33" s="1"/>
  <c r="J45" i="33" s="1"/>
  <c r="I13" i="33"/>
  <c r="I26" i="33" s="1"/>
  <c r="H13" i="33"/>
  <c r="H26" i="33" s="1"/>
  <c r="G13" i="33"/>
  <c r="F13" i="33"/>
  <c r="E13" i="33"/>
  <c r="E26" i="33" s="1"/>
  <c r="E45" i="33" s="1"/>
  <c r="D13" i="33"/>
  <c r="D26" i="33" s="1"/>
  <c r="D45" i="33" s="1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W26" i="34"/>
  <c r="W45" i="34" s="1"/>
  <c r="O26" i="34"/>
  <c r="O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Y45" i="34" s="1"/>
  <c r="X13" i="34"/>
  <c r="X26" i="34" s="1"/>
  <c r="W13" i="34"/>
  <c r="V13" i="34"/>
  <c r="V26" i="34" s="1"/>
  <c r="V45" i="34" s="1"/>
  <c r="U13" i="34"/>
  <c r="U26" i="34" s="1"/>
  <c r="U45" i="34" s="1"/>
  <c r="T13" i="34"/>
  <c r="T26" i="34" s="1"/>
  <c r="S13" i="34"/>
  <c r="S26" i="34" s="1"/>
  <c r="R13" i="34"/>
  <c r="R26" i="34" s="1"/>
  <c r="Q13" i="34"/>
  <c r="Q26" i="34" s="1"/>
  <c r="Q45" i="34" s="1"/>
  <c r="P13" i="34"/>
  <c r="P26" i="34" s="1"/>
  <c r="P45" i="34" s="1"/>
  <c r="O13" i="34"/>
  <c r="N13" i="34"/>
  <c r="N26" i="34" s="1"/>
  <c r="N45" i="34" s="1"/>
  <c r="M13" i="34"/>
  <c r="M26" i="34" s="1"/>
  <c r="L13" i="34"/>
  <c r="L26" i="34" s="1"/>
  <c r="K13" i="34"/>
  <c r="K26" i="34" s="1"/>
  <c r="J13" i="34"/>
  <c r="J26" i="34" s="1"/>
  <c r="I13" i="34"/>
  <c r="I26" i="34" s="1"/>
  <c r="I45" i="34" s="1"/>
  <c r="H13" i="34"/>
  <c r="H26" i="34" s="1"/>
  <c r="H45" i="34" s="1"/>
  <c r="G13" i="34"/>
  <c r="G26" i="34" s="1"/>
  <c r="G45" i="34" s="1"/>
  <c r="F13" i="34"/>
  <c r="F26" i="34" s="1"/>
  <c r="F45" i="34" s="1"/>
  <c r="E13" i="34"/>
  <c r="E26" i="34" s="1"/>
  <c r="E45" i="34" s="1"/>
  <c r="D13" i="34"/>
  <c r="D26" i="34" s="1"/>
  <c r="C13" i="34"/>
  <c r="C26" i="34" s="1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R44" i="35"/>
  <c r="J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G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X13" i="35"/>
  <c r="X26" i="35" s="1"/>
  <c r="W13" i="35"/>
  <c r="W26" i="35" s="1"/>
  <c r="V13" i="35"/>
  <c r="U13" i="35"/>
  <c r="U26" i="35" s="1"/>
  <c r="T13" i="35"/>
  <c r="S13" i="35"/>
  <c r="S26" i="35" s="1"/>
  <c r="S45" i="35" s="1"/>
  <c r="R13" i="35"/>
  <c r="Q13" i="35"/>
  <c r="Q26" i="35" s="1"/>
  <c r="P13" i="35"/>
  <c r="P26" i="35" s="1"/>
  <c r="O13" i="35"/>
  <c r="O26" i="35" s="1"/>
  <c r="N13" i="35"/>
  <c r="M13" i="35"/>
  <c r="M26" i="35" s="1"/>
  <c r="M45" i="35" s="1"/>
  <c r="L13" i="35"/>
  <c r="K13" i="35"/>
  <c r="K26" i="35" s="1"/>
  <c r="K45" i="35" s="1"/>
  <c r="J13" i="35"/>
  <c r="I13" i="35"/>
  <c r="I26" i="35" s="1"/>
  <c r="H13" i="35"/>
  <c r="H26" i="35" s="1"/>
  <c r="G13" i="35"/>
  <c r="F13" i="35"/>
  <c r="E13" i="35"/>
  <c r="E26" i="35" s="1"/>
  <c r="E45" i="35" s="1"/>
  <c r="D13" i="35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D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C37" i="36"/>
  <c r="C44" i="36" s="1"/>
  <c r="O26" i="36"/>
  <c r="O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W26" i="36" s="1"/>
  <c r="W45" i="36" s="1"/>
  <c r="V13" i="36"/>
  <c r="V26" i="36" s="1"/>
  <c r="V45" i="36" s="1"/>
  <c r="U13" i="36"/>
  <c r="T13" i="36"/>
  <c r="T26" i="36" s="1"/>
  <c r="T45" i="36" s="1"/>
  <c r="S13" i="36"/>
  <c r="S26" i="36" s="1"/>
  <c r="R13" i="36"/>
  <c r="R26" i="36" s="1"/>
  <c r="Q13" i="36"/>
  <c r="Q26" i="36" s="1"/>
  <c r="P13" i="36"/>
  <c r="P26" i="36" s="1"/>
  <c r="O13" i="36"/>
  <c r="N13" i="36"/>
  <c r="N26" i="36" s="1"/>
  <c r="N45" i="36" s="1"/>
  <c r="M13" i="36"/>
  <c r="L13" i="36"/>
  <c r="L26" i="36" s="1"/>
  <c r="L45" i="36" s="1"/>
  <c r="K13" i="36"/>
  <c r="K26" i="36" s="1"/>
  <c r="J13" i="36"/>
  <c r="J26" i="36" s="1"/>
  <c r="I13" i="36"/>
  <c r="I26" i="36" s="1"/>
  <c r="H13" i="36"/>
  <c r="H26" i="36" s="1"/>
  <c r="G13" i="36"/>
  <c r="G26" i="36" s="1"/>
  <c r="G45" i="36" s="1"/>
  <c r="F13" i="36"/>
  <c r="F26" i="36" s="1"/>
  <c r="F45" i="36" s="1"/>
  <c r="E13" i="36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D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Y45" i="37" s="1"/>
  <c r="X13" i="37"/>
  <c r="X26" i="37" s="1"/>
  <c r="W13" i="37"/>
  <c r="W26" i="37" s="1"/>
  <c r="W45" i="37" s="1"/>
  <c r="V13" i="37"/>
  <c r="V26" i="37" s="1"/>
  <c r="V45" i="37" s="1"/>
  <c r="U13" i="37"/>
  <c r="T13" i="37"/>
  <c r="T26" i="37" s="1"/>
  <c r="S13" i="37"/>
  <c r="S26" i="37" s="1"/>
  <c r="S45" i="37" s="1"/>
  <c r="R13" i="37"/>
  <c r="R26" i="37" s="1"/>
  <c r="Q13" i="37"/>
  <c r="Q26" i="37" s="1"/>
  <c r="Q45" i="37" s="1"/>
  <c r="P13" i="37"/>
  <c r="P26" i="37" s="1"/>
  <c r="P45" i="37" s="1"/>
  <c r="O13" i="37"/>
  <c r="O26" i="37" s="1"/>
  <c r="O45" i="37" s="1"/>
  <c r="N13" i="37"/>
  <c r="N26" i="37" s="1"/>
  <c r="N45" i="37" s="1"/>
  <c r="M13" i="37"/>
  <c r="L13" i="37"/>
  <c r="L26" i="37" s="1"/>
  <c r="K13" i="37"/>
  <c r="K26" i="37" s="1"/>
  <c r="K45" i="37" s="1"/>
  <c r="J13" i="37"/>
  <c r="J26" i="37" s="1"/>
  <c r="I13" i="37"/>
  <c r="I26" i="37" s="1"/>
  <c r="I45" i="37" s="1"/>
  <c r="H13" i="37"/>
  <c r="H26" i="37" s="1"/>
  <c r="H45" i="37" s="1"/>
  <c r="G13" i="37"/>
  <c r="G26" i="37" s="1"/>
  <c r="G45" i="37" s="1"/>
  <c r="F13" i="37"/>
  <c r="F26" i="37" s="1"/>
  <c r="F45" i="37" s="1"/>
  <c r="E13" i="37"/>
  <c r="D13" i="37"/>
  <c r="D26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Y45" i="38" s="1"/>
  <c r="X13" i="38"/>
  <c r="X26" i="38" s="1"/>
  <c r="W13" i="38"/>
  <c r="W26" i="38" s="1"/>
  <c r="W45" i="38" s="1"/>
  <c r="V13" i="38"/>
  <c r="V26" i="38" s="1"/>
  <c r="V45" i="38" s="1"/>
  <c r="U13" i="38"/>
  <c r="T13" i="38"/>
  <c r="T26" i="38" s="1"/>
  <c r="T45" i="38" s="1"/>
  <c r="S13" i="38"/>
  <c r="S26" i="38" s="1"/>
  <c r="S45" i="38" s="1"/>
  <c r="R13" i="38"/>
  <c r="R26" i="38" s="1"/>
  <c r="Q13" i="38"/>
  <c r="Q26" i="38" s="1"/>
  <c r="Q45" i="38" s="1"/>
  <c r="P13" i="38"/>
  <c r="P26" i="38" s="1"/>
  <c r="P45" i="38" s="1"/>
  <c r="O13" i="38"/>
  <c r="O26" i="38" s="1"/>
  <c r="O45" i="38" s="1"/>
  <c r="N13" i="38"/>
  <c r="N26" i="38" s="1"/>
  <c r="N45" i="38" s="1"/>
  <c r="M13" i="38"/>
  <c r="L13" i="38"/>
  <c r="L26" i="38" s="1"/>
  <c r="L45" i="38" s="1"/>
  <c r="K13" i="38"/>
  <c r="K26" i="38" s="1"/>
  <c r="K45" i="38" s="1"/>
  <c r="J13" i="38"/>
  <c r="J26" i="38" s="1"/>
  <c r="I13" i="38"/>
  <c r="I26" i="38" s="1"/>
  <c r="I45" i="38" s="1"/>
  <c r="H13" i="38"/>
  <c r="H26" i="38" s="1"/>
  <c r="H45" i="38" s="1"/>
  <c r="G13" i="38"/>
  <c r="G26" i="38" s="1"/>
  <c r="G45" i="38" s="1"/>
  <c r="F13" i="38"/>
  <c r="F26" i="38" s="1"/>
  <c r="F45" i="38" s="1"/>
  <c r="E13" i="38"/>
  <c r="D13" i="38"/>
  <c r="D26" i="38" s="1"/>
  <c r="D45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Q37" i="39"/>
  <c r="Q44" i="39" s="1"/>
  <c r="P37" i="39"/>
  <c r="P44" i="39" s="1"/>
  <c r="O37" i="39"/>
  <c r="O44" i="39" s="1"/>
  <c r="N37" i="39"/>
  <c r="N44" i="39" s="1"/>
  <c r="M37" i="39"/>
  <c r="L37" i="39"/>
  <c r="L44" i="39" s="1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AA25" i="39"/>
  <c r="Z25" i="39"/>
  <c r="Y25" i="39"/>
  <c r="X25" i="39"/>
  <c r="W25" i="39"/>
  <c r="V25" i="39"/>
  <c r="U25" i="39"/>
  <c r="T25" i="39"/>
  <c r="T26" i="39" s="1"/>
  <c r="S25" i="39"/>
  <c r="R25" i="39"/>
  <c r="Q25" i="39"/>
  <c r="P25" i="39"/>
  <c r="O25" i="39"/>
  <c r="N25" i="39"/>
  <c r="M25" i="39"/>
  <c r="L25" i="39"/>
  <c r="K25" i="39"/>
  <c r="J25" i="39"/>
  <c r="J26" i="39" s="1"/>
  <c r="I25" i="39"/>
  <c r="H25" i="39"/>
  <c r="H26" i="39" s="1"/>
  <c r="H45" i="39" s="1"/>
  <c r="G25" i="39"/>
  <c r="F25" i="39"/>
  <c r="E25" i="39"/>
  <c r="D25" i="39"/>
  <c r="C25" i="39"/>
  <c r="AA13" i="39"/>
  <c r="AA26" i="39" s="1"/>
  <c r="Y13" i="39"/>
  <c r="Y26" i="39" s="1"/>
  <c r="Y45" i="39" s="1"/>
  <c r="X13" i="39"/>
  <c r="Z13" i="39" s="1"/>
  <c r="W13" i="39"/>
  <c r="V13" i="39"/>
  <c r="V26" i="39" s="1"/>
  <c r="U13" i="39"/>
  <c r="U26" i="39" s="1"/>
  <c r="T13" i="39"/>
  <c r="S13" i="39"/>
  <c r="S26" i="39" s="1"/>
  <c r="R13" i="39"/>
  <c r="Q13" i="39"/>
  <c r="Q26" i="39" s="1"/>
  <c r="Q45" i="39" s="1"/>
  <c r="P13" i="39"/>
  <c r="O13" i="39"/>
  <c r="O26" i="39" s="1"/>
  <c r="N13" i="39"/>
  <c r="N26" i="39" s="1"/>
  <c r="M13" i="39"/>
  <c r="M26" i="39" s="1"/>
  <c r="L13" i="39"/>
  <c r="K13" i="39"/>
  <c r="K26" i="39" s="1"/>
  <c r="J13" i="39"/>
  <c r="I13" i="39"/>
  <c r="H13" i="39"/>
  <c r="G13" i="39"/>
  <c r="F13" i="39"/>
  <c r="F26" i="39" s="1"/>
  <c r="E13" i="39"/>
  <c r="D13" i="39"/>
  <c r="C13" i="39"/>
  <c r="C26" i="39" s="1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F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AA45" i="40" s="1"/>
  <c r="Y37" i="40"/>
  <c r="Y44" i="40" s="1"/>
  <c r="X37" i="40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I37" i="40"/>
  <c r="I44" i="40" s="1"/>
  <c r="H37" i="40"/>
  <c r="H44" i="40" s="1"/>
  <c r="G37" i="40"/>
  <c r="G44" i="40" s="1"/>
  <c r="F37" i="40"/>
  <c r="E37" i="40"/>
  <c r="E44" i="40" s="1"/>
  <c r="D37" i="40"/>
  <c r="D44" i="40" s="1"/>
  <c r="C37" i="40"/>
  <c r="C44" i="40" s="1"/>
  <c r="Y26" i="40"/>
  <c r="Y45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X13" i="40"/>
  <c r="W13" i="40"/>
  <c r="W26" i="40" s="1"/>
  <c r="W45" i="40" s="1"/>
  <c r="V13" i="40"/>
  <c r="V26" i="40" s="1"/>
  <c r="U13" i="40"/>
  <c r="T13" i="40"/>
  <c r="T26" i="40" s="1"/>
  <c r="T45" i="40" s="1"/>
  <c r="S13" i="40"/>
  <c r="S26" i="40" s="1"/>
  <c r="R13" i="40"/>
  <c r="R26" i="40" s="1"/>
  <c r="Q13" i="40"/>
  <c r="Q26" i="40" s="1"/>
  <c r="Q45" i="40" s="1"/>
  <c r="P13" i="40"/>
  <c r="P26" i="40" s="1"/>
  <c r="P45" i="40" s="1"/>
  <c r="O13" i="40"/>
  <c r="O26" i="40" s="1"/>
  <c r="O45" i="40" s="1"/>
  <c r="N13" i="40"/>
  <c r="N26" i="40" s="1"/>
  <c r="M13" i="40"/>
  <c r="L13" i="40"/>
  <c r="L26" i="40" s="1"/>
  <c r="K13" i="40"/>
  <c r="K26" i="40" s="1"/>
  <c r="J13" i="40"/>
  <c r="J26" i="40" s="1"/>
  <c r="I13" i="40"/>
  <c r="I26" i="40" s="1"/>
  <c r="I45" i="40" s="1"/>
  <c r="H13" i="40"/>
  <c r="H26" i="40" s="1"/>
  <c r="H45" i="40" s="1"/>
  <c r="G13" i="40"/>
  <c r="F13" i="40"/>
  <c r="E13" i="40"/>
  <c r="D13" i="40"/>
  <c r="D26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W44" i="41"/>
  <c r="Q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W37" i="4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P37" i="41"/>
  <c r="P44" i="41" s="1"/>
  <c r="O37" i="41"/>
  <c r="O44" i="41" s="1"/>
  <c r="N37" i="41"/>
  <c r="M37" i="41"/>
  <c r="M44" i="41" s="1"/>
  <c r="L37" i="41"/>
  <c r="L44" i="41" s="1"/>
  <c r="K37" i="41"/>
  <c r="K44" i="41" s="1"/>
  <c r="J37" i="4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J26" i="41"/>
  <c r="D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Y26" i="41" s="1"/>
  <c r="X13" i="41"/>
  <c r="Z13" i="41" s="1"/>
  <c r="W13" i="41"/>
  <c r="W26" i="41" s="1"/>
  <c r="V13" i="41"/>
  <c r="U13" i="41"/>
  <c r="T13" i="41"/>
  <c r="S13" i="41"/>
  <c r="R13" i="41"/>
  <c r="R26" i="41" s="1"/>
  <c r="R45" i="41" s="1"/>
  <c r="Q13" i="41"/>
  <c r="Q26" i="41" s="1"/>
  <c r="P13" i="41"/>
  <c r="P26" i="41" s="1"/>
  <c r="P45" i="41" s="1"/>
  <c r="O13" i="41"/>
  <c r="O26" i="41" s="1"/>
  <c r="O45" i="41" s="1"/>
  <c r="N13" i="41"/>
  <c r="N26" i="41" s="1"/>
  <c r="M13" i="41"/>
  <c r="M26" i="41" s="1"/>
  <c r="L13" i="41"/>
  <c r="L26" i="41" s="1"/>
  <c r="K13" i="41"/>
  <c r="K26" i="41" s="1"/>
  <c r="K45" i="41" s="1"/>
  <c r="J13" i="41"/>
  <c r="I13" i="41"/>
  <c r="I26" i="41" s="1"/>
  <c r="I45" i="41" s="1"/>
  <c r="H13" i="41"/>
  <c r="H26" i="41" s="1"/>
  <c r="H45" i="41" s="1"/>
  <c r="G13" i="41"/>
  <c r="G26" i="41" s="1"/>
  <c r="G45" i="41" s="1"/>
  <c r="F13" i="41"/>
  <c r="F26" i="41" s="1"/>
  <c r="E13" i="41"/>
  <c r="E26" i="41" s="1"/>
  <c r="D13" i="4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X44" i="42"/>
  <c r="Z44" i="42" s="1"/>
  <c r="R44" i="42"/>
  <c r="P44" i="42"/>
  <c r="H44" i="42"/>
  <c r="AA43" i="42"/>
  <c r="Z43" i="42"/>
  <c r="Y43" i="42"/>
  <c r="X43" i="42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Z37" i="42"/>
  <c r="Y37" i="42"/>
  <c r="Y44" i="42" s="1"/>
  <c r="X37" i="42"/>
  <c r="W37" i="42"/>
  <c r="W44" i="42" s="1"/>
  <c r="V37" i="42"/>
  <c r="V44" i="42" s="1"/>
  <c r="U37" i="42"/>
  <c r="T37" i="42"/>
  <c r="T44" i="42" s="1"/>
  <c r="S37" i="42"/>
  <c r="R37" i="42"/>
  <c r="Q37" i="42"/>
  <c r="Q44" i="42" s="1"/>
  <c r="P37" i="42"/>
  <c r="O37" i="42"/>
  <c r="O44" i="42" s="1"/>
  <c r="N37" i="42"/>
  <c r="N44" i="42" s="1"/>
  <c r="M37" i="42"/>
  <c r="L37" i="42"/>
  <c r="L44" i="42" s="1"/>
  <c r="K37" i="42"/>
  <c r="J37" i="42"/>
  <c r="J44" i="42" s="1"/>
  <c r="I37" i="42"/>
  <c r="I44" i="42" s="1"/>
  <c r="H37" i="42"/>
  <c r="G37" i="42"/>
  <c r="G44" i="42" s="1"/>
  <c r="F37" i="42"/>
  <c r="F44" i="42" s="1"/>
  <c r="E37" i="42"/>
  <c r="D37" i="42"/>
  <c r="D44" i="42" s="1"/>
  <c r="C37" i="42"/>
  <c r="U26" i="42"/>
  <c r="E26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X13" i="42"/>
  <c r="X26" i="42" s="1"/>
  <c r="W13" i="42"/>
  <c r="W26" i="42" s="1"/>
  <c r="V13" i="42"/>
  <c r="V26" i="42" s="1"/>
  <c r="V45" i="42" s="1"/>
  <c r="U13" i="42"/>
  <c r="T13" i="42"/>
  <c r="T26" i="42" s="1"/>
  <c r="S13" i="42"/>
  <c r="R13" i="42"/>
  <c r="R26" i="42" s="1"/>
  <c r="Q13" i="42"/>
  <c r="Q26" i="42" s="1"/>
  <c r="P13" i="42"/>
  <c r="P26" i="42" s="1"/>
  <c r="O13" i="42"/>
  <c r="O26" i="42" s="1"/>
  <c r="N13" i="42"/>
  <c r="N26" i="42" s="1"/>
  <c r="N45" i="42" s="1"/>
  <c r="M13" i="42"/>
  <c r="M26" i="42" s="1"/>
  <c r="L13" i="42"/>
  <c r="L26" i="42" s="1"/>
  <c r="K13" i="42"/>
  <c r="J13" i="42"/>
  <c r="J26" i="42" s="1"/>
  <c r="I13" i="42"/>
  <c r="I26" i="42" s="1"/>
  <c r="H13" i="42"/>
  <c r="H26" i="42" s="1"/>
  <c r="G13" i="42"/>
  <c r="G26" i="42" s="1"/>
  <c r="F13" i="42"/>
  <c r="F26" i="42" s="1"/>
  <c r="F45" i="42" s="1"/>
  <c r="E13" i="42"/>
  <c r="D13" i="42"/>
  <c r="D26" i="42" s="1"/>
  <c r="C13" i="42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Y44" i="43"/>
  <c r="O44" i="43"/>
  <c r="I44" i="43"/>
  <c r="AA43" i="43"/>
  <c r="Y43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X37" i="43"/>
  <c r="Z37" i="43" s="1"/>
  <c r="W37" i="43"/>
  <c r="W44" i="43" s="1"/>
  <c r="V37" i="43"/>
  <c r="V44" i="43" s="1"/>
  <c r="U37" i="43"/>
  <c r="T37" i="43"/>
  <c r="T44" i="43" s="1"/>
  <c r="S37" i="43"/>
  <c r="R37" i="43"/>
  <c r="R44" i="43" s="1"/>
  <c r="Q37" i="43"/>
  <c r="Q44" i="43" s="1"/>
  <c r="P37" i="43"/>
  <c r="O37" i="43"/>
  <c r="N37" i="43"/>
  <c r="N44" i="43" s="1"/>
  <c r="M37" i="43"/>
  <c r="L37" i="43"/>
  <c r="L44" i="43" s="1"/>
  <c r="K37" i="43"/>
  <c r="J37" i="43"/>
  <c r="J44" i="43" s="1"/>
  <c r="I37" i="43"/>
  <c r="H37" i="43"/>
  <c r="G37" i="43"/>
  <c r="G44" i="43" s="1"/>
  <c r="F37" i="43"/>
  <c r="F44" i="43" s="1"/>
  <c r="E37" i="43"/>
  <c r="D37" i="43"/>
  <c r="D44" i="43" s="1"/>
  <c r="C37" i="43"/>
  <c r="R26" i="43"/>
  <c r="R45" i="43" s="1"/>
  <c r="E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Y26" i="43" s="1"/>
  <c r="X13" i="43"/>
  <c r="X26" i="43" s="1"/>
  <c r="W13" i="43"/>
  <c r="W26" i="43" s="1"/>
  <c r="V13" i="43"/>
  <c r="V26" i="43" s="1"/>
  <c r="V45" i="43" s="1"/>
  <c r="U13" i="43"/>
  <c r="U26" i="43" s="1"/>
  <c r="T13" i="43"/>
  <c r="T26" i="43" s="1"/>
  <c r="S13" i="43"/>
  <c r="R13" i="43"/>
  <c r="Q13" i="43"/>
  <c r="Q26" i="43" s="1"/>
  <c r="P13" i="43"/>
  <c r="P26" i="43" s="1"/>
  <c r="O13" i="43"/>
  <c r="O26" i="43" s="1"/>
  <c r="N13" i="43"/>
  <c r="N26" i="43" s="1"/>
  <c r="N45" i="43" s="1"/>
  <c r="M13" i="43"/>
  <c r="M26" i="43" s="1"/>
  <c r="L13" i="43"/>
  <c r="L26" i="43" s="1"/>
  <c r="L45" i="43" s="1"/>
  <c r="K13" i="43"/>
  <c r="J13" i="43"/>
  <c r="J26" i="43" s="1"/>
  <c r="I13" i="43"/>
  <c r="I26" i="43" s="1"/>
  <c r="H13" i="43"/>
  <c r="H26" i="43" s="1"/>
  <c r="G13" i="43"/>
  <c r="G26" i="43" s="1"/>
  <c r="F13" i="43"/>
  <c r="F26" i="43" s="1"/>
  <c r="F45" i="43" s="1"/>
  <c r="E13" i="43"/>
  <c r="D13" i="43"/>
  <c r="D26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R44" i="44"/>
  <c r="O44" i="44"/>
  <c r="AA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X37" i="44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Q37" i="44"/>
  <c r="Q44" i="44" s="1"/>
  <c r="P37" i="44"/>
  <c r="O37" i="44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G37" i="44"/>
  <c r="G44" i="44" s="1"/>
  <c r="F37" i="44"/>
  <c r="F44" i="44" s="1"/>
  <c r="E37" i="44"/>
  <c r="E44" i="44" s="1"/>
  <c r="D37" i="44"/>
  <c r="D44" i="44" s="1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X26" i="44" s="1"/>
  <c r="W13" i="44"/>
  <c r="W26" i="44" s="1"/>
  <c r="V13" i="44"/>
  <c r="V26" i="44" s="1"/>
  <c r="U13" i="44"/>
  <c r="U26" i="44" s="1"/>
  <c r="T13" i="44"/>
  <c r="T26" i="44" s="1"/>
  <c r="T45" i="44" s="1"/>
  <c r="S13" i="44"/>
  <c r="R13" i="44"/>
  <c r="R26" i="44" s="1"/>
  <c r="R45" i="44" s="1"/>
  <c r="Q13" i="44"/>
  <c r="Q26" i="44" s="1"/>
  <c r="P13" i="44"/>
  <c r="P26" i="44" s="1"/>
  <c r="O13" i="44"/>
  <c r="O26" i="44" s="1"/>
  <c r="N13" i="44"/>
  <c r="N26" i="44" s="1"/>
  <c r="M13" i="44"/>
  <c r="M26" i="44" s="1"/>
  <c r="M45" i="44" s="1"/>
  <c r="L13" i="44"/>
  <c r="L26" i="44" s="1"/>
  <c r="L45" i="44" s="1"/>
  <c r="K13" i="44"/>
  <c r="J13" i="44"/>
  <c r="J26" i="44" s="1"/>
  <c r="J45" i="44" s="1"/>
  <c r="I13" i="44"/>
  <c r="I26" i="44" s="1"/>
  <c r="H13" i="44"/>
  <c r="H26" i="44" s="1"/>
  <c r="G13" i="44"/>
  <c r="G26" i="44" s="1"/>
  <c r="F13" i="44"/>
  <c r="F26" i="44" s="1"/>
  <c r="E13" i="44"/>
  <c r="E26" i="44" s="1"/>
  <c r="E45" i="44" s="1"/>
  <c r="D13" i="44"/>
  <c r="D26" i="44" s="1"/>
  <c r="D45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W44" i="45"/>
  <c r="G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X37" i="45"/>
  <c r="Z37" i="45" s="1"/>
  <c r="W37" i="45"/>
  <c r="V37" i="45"/>
  <c r="V44" i="45" s="1"/>
  <c r="U37" i="45"/>
  <c r="U44" i="45" s="1"/>
  <c r="T37" i="45"/>
  <c r="T44" i="45" s="1"/>
  <c r="S37" i="45"/>
  <c r="R37" i="45"/>
  <c r="R44" i="45" s="1"/>
  <c r="Q37" i="45"/>
  <c r="P37" i="45"/>
  <c r="O37" i="45"/>
  <c r="O44" i="45" s="1"/>
  <c r="N37" i="45"/>
  <c r="N44" i="45" s="1"/>
  <c r="M37" i="45"/>
  <c r="M44" i="45" s="1"/>
  <c r="L37" i="45"/>
  <c r="L44" i="45" s="1"/>
  <c r="K37" i="45"/>
  <c r="J37" i="45"/>
  <c r="J44" i="45" s="1"/>
  <c r="I37" i="45"/>
  <c r="H37" i="45"/>
  <c r="G37" i="45"/>
  <c r="F37" i="45"/>
  <c r="F44" i="45" s="1"/>
  <c r="E37" i="45"/>
  <c r="E44" i="45" s="1"/>
  <c r="D37" i="45"/>
  <c r="D44" i="45" s="1"/>
  <c r="C37" i="45"/>
  <c r="M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X13" i="45"/>
  <c r="X26" i="45" s="1"/>
  <c r="W13" i="45"/>
  <c r="W26" i="45" s="1"/>
  <c r="W45" i="45" s="1"/>
  <c r="V13" i="45"/>
  <c r="V26" i="45" s="1"/>
  <c r="U13" i="45"/>
  <c r="U26" i="45" s="1"/>
  <c r="T13" i="45"/>
  <c r="T26" i="45" s="1"/>
  <c r="S13" i="45"/>
  <c r="R13" i="45"/>
  <c r="R26" i="45" s="1"/>
  <c r="Q13" i="45"/>
  <c r="Q26" i="45" s="1"/>
  <c r="P13" i="45"/>
  <c r="P26" i="45" s="1"/>
  <c r="O13" i="45"/>
  <c r="O26" i="45" s="1"/>
  <c r="O45" i="45" s="1"/>
  <c r="N13" i="45"/>
  <c r="N26" i="45" s="1"/>
  <c r="M13" i="45"/>
  <c r="L13" i="45"/>
  <c r="L26" i="45" s="1"/>
  <c r="K13" i="45"/>
  <c r="J13" i="45"/>
  <c r="J26" i="45" s="1"/>
  <c r="J45" i="45" s="1"/>
  <c r="I13" i="45"/>
  <c r="I26" i="45" s="1"/>
  <c r="H13" i="45"/>
  <c r="H26" i="45" s="1"/>
  <c r="G13" i="45"/>
  <c r="G26" i="45" s="1"/>
  <c r="G45" i="45" s="1"/>
  <c r="F13" i="45"/>
  <c r="F26" i="45" s="1"/>
  <c r="E13" i="45"/>
  <c r="E26" i="45" s="1"/>
  <c r="E45" i="45" s="1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R44" i="46" s="1"/>
  <c r="Q43" i="46"/>
  <c r="P43" i="46"/>
  <c r="O43" i="46"/>
  <c r="N43" i="46"/>
  <c r="M43" i="46"/>
  <c r="L43" i="46"/>
  <c r="K43" i="46"/>
  <c r="J43" i="46"/>
  <c r="J44" i="46" s="1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Z37" i="46" s="1"/>
  <c r="W37" i="46"/>
  <c r="W44" i="46" s="1"/>
  <c r="V37" i="46"/>
  <c r="U37" i="46"/>
  <c r="U44" i="46" s="1"/>
  <c r="T37" i="46"/>
  <c r="S37" i="46"/>
  <c r="R37" i="46"/>
  <c r="Q37" i="46"/>
  <c r="Q44" i="46" s="1"/>
  <c r="P37" i="46"/>
  <c r="O37" i="46"/>
  <c r="O44" i="46" s="1"/>
  <c r="N37" i="46"/>
  <c r="M37" i="46"/>
  <c r="M44" i="46" s="1"/>
  <c r="L37" i="46"/>
  <c r="K37" i="46"/>
  <c r="J37" i="46"/>
  <c r="I37" i="46"/>
  <c r="I44" i="46" s="1"/>
  <c r="H37" i="46"/>
  <c r="G37" i="46"/>
  <c r="G44" i="46" s="1"/>
  <c r="F37" i="46"/>
  <c r="E37" i="46"/>
  <c r="E44" i="46" s="1"/>
  <c r="D37" i="46"/>
  <c r="C37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Y45" i="46" s="1"/>
  <c r="X13" i="46"/>
  <c r="X26" i="46" s="1"/>
  <c r="W13" i="46"/>
  <c r="W26" i="46" s="1"/>
  <c r="V13" i="46"/>
  <c r="V26" i="46" s="1"/>
  <c r="U13" i="46"/>
  <c r="U26" i="46" s="1"/>
  <c r="T13" i="46"/>
  <c r="T26" i="46" s="1"/>
  <c r="S13" i="46"/>
  <c r="R13" i="46"/>
  <c r="R26" i="46" s="1"/>
  <c r="Q13" i="46"/>
  <c r="Q26" i="46" s="1"/>
  <c r="Q45" i="46" s="1"/>
  <c r="P13" i="46"/>
  <c r="P26" i="46" s="1"/>
  <c r="O13" i="46"/>
  <c r="O26" i="46" s="1"/>
  <c r="N13" i="46"/>
  <c r="N26" i="46" s="1"/>
  <c r="M13" i="46"/>
  <c r="M26" i="46" s="1"/>
  <c r="L13" i="46"/>
  <c r="L26" i="46" s="1"/>
  <c r="K13" i="46"/>
  <c r="J13" i="46"/>
  <c r="J26" i="46" s="1"/>
  <c r="I13" i="46"/>
  <c r="I26" i="46" s="1"/>
  <c r="I45" i="46" s="1"/>
  <c r="H13" i="46"/>
  <c r="H26" i="46" s="1"/>
  <c r="G13" i="46"/>
  <c r="G26" i="46" s="1"/>
  <c r="F13" i="46"/>
  <c r="F26" i="46" s="1"/>
  <c r="E13" i="46"/>
  <c r="E26" i="46" s="1"/>
  <c r="D13" i="46"/>
  <c r="D26" i="46" s="1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W44" i="47"/>
  <c r="O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X37" i="47"/>
  <c r="Z37" i="47" s="1"/>
  <c r="W37" i="47"/>
  <c r="V37" i="47"/>
  <c r="V44" i="47" s="1"/>
  <c r="U37" i="47"/>
  <c r="T37" i="47"/>
  <c r="T44" i="47" s="1"/>
  <c r="S37" i="47"/>
  <c r="R37" i="47"/>
  <c r="Q37" i="47"/>
  <c r="P37" i="47"/>
  <c r="O37" i="47"/>
  <c r="N37" i="47"/>
  <c r="N44" i="47" s="1"/>
  <c r="M37" i="47"/>
  <c r="L37" i="47"/>
  <c r="L44" i="47" s="1"/>
  <c r="K37" i="47"/>
  <c r="J37" i="47"/>
  <c r="I37" i="47"/>
  <c r="H37" i="47"/>
  <c r="G37" i="47"/>
  <c r="G44" i="47" s="1"/>
  <c r="F37" i="47"/>
  <c r="F44" i="47" s="1"/>
  <c r="E37" i="47"/>
  <c r="D37" i="47"/>
  <c r="D44" i="47" s="1"/>
  <c r="C37" i="47"/>
  <c r="M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X26" i="47" s="1"/>
  <c r="W13" i="47"/>
  <c r="W26" i="47" s="1"/>
  <c r="V13" i="47"/>
  <c r="V26" i="47" s="1"/>
  <c r="U13" i="47"/>
  <c r="U26" i="47" s="1"/>
  <c r="T13" i="47"/>
  <c r="T26" i="47" s="1"/>
  <c r="S13" i="47"/>
  <c r="R13" i="47"/>
  <c r="R26" i="47" s="1"/>
  <c r="Q13" i="47"/>
  <c r="Q26" i="47" s="1"/>
  <c r="P13" i="47"/>
  <c r="P26" i="47" s="1"/>
  <c r="O13" i="47"/>
  <c r="O26" i="47" s="1"/>
  <c r="O45" i="47" s="1"/>
  <c r="N13" i="47"/>
  <c r="N26" i="47" s="1"/>
  <c r="M13" i="47"/>
  <c r="L13" i="47"/>
  <c r="L26" i="47" s="1"/>
  <c r="K13" i="47"/>
  <c r="J13" i="47"/>
  <c r="J26" i="47" s="1"/>
  <c r="I13" i="47"/>
  <c r="I26" i="47" s="1"/>
  <c r="H13" i="47"/>
  <c r="H26" i="47" s="1"/>
  <c r="G13" i="47"/>
  <c r="G26" i="47" s="1"/>
  <c r="G45" i="47" s="1"/>
  <c r="F13" i="47"/>
  <c r="F26" i="47" s="1"/>
  <c r="E13" i="47"/>
  <c r="E26" i="47" s="1"/>
  <c r="D13" i="47"/>
  <c r="D26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I44" i="48"/>
  <c r="H44" i="48"/>
  <c r="AA43" i="48"/>
  <c r="Z43" i="48"/>
  <c r="Y43" i="48"/>
  <c r="X43" i="48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J44" i="48" s="1"/>
  <c r="I43" i="48"/>
  <c r="H43" i="48"/>
  <c r="G43" i="48"/>
  <c r="F43" i="48"/>
  <c r="E43" i="48"/>
  <c r="D43" i="48"/>
  <c r="C43" i="48"/>
  <c r="AA37" i="48"/>
  <c r="Y37" i="48"/>
  <c r="Y44" i="48" s="1"/>
  <c r="X37" i="48"/>
  <c r="X44" i="48" s="1"/>
  <c r="Z44" i="48" s="1"/>
  <c r="W37" i="48"/>
  <c r="W44" i="48" s="1"/>
  <c r="V37" i="48"/>
  <c r="V44" i="48" s="1"/>
  <c r="U37" i="48"/>
  <c r="U44" i="48" s="1"/>
  <c r="T37" i="48"/>
  <c r="S37" i="48"/>
  <c r="R37" i="48"/>
  <c r="Q37" i="48"/>
  <c r="Q44" i="48" s="1"/>
  <c r="P37" i="48"/>
  <c r="O37" i="48"/>
  <c r="O44" i="48" s="1"/>
  <c r="N37" i="48"/>
  <c r="N44" i="48" s="1"/>
  <c r="M37" i="48"/>
  <c r="M44" i="48" s="1"/>
  <c r="L37" i="48"/>
  <c r="K37" i="48"/>
  <c r="J37" i="48"/>
  <c r="I37" i="48"/>
  <c r="H37" i="48"/>
  <c r="G37" i="48"/>
  <c r="G44" i="48" s="1"/>
  <c r="F37" i="48"/>
  <c r="F44" i="48" s="1"/>
  <c r="E37" i="48"/>
  <c r="E44" i="48" s="1"/>
  <c r="D37" i="48"/>
  <c r="C37" i="48"/>
  <c r="V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Y45" i="48" s="1"/>
  <c r="X13" i="48"/>
  <c r="X26" i="48" s="1"/>
  <c r="W13" i="48"/>
  <c r="W26" i="48" s="1"/>
  <c r="W45" i="48" s="1"/>
  <c r="V13" i="48"/>
  <c r="U13" i="48"/>
  <c r="U26" i="48" s="1"/>
  <c r="T13" i="48"/>
  <c r="T26" i="48" s="1"/>
  <c r="S13" i="48"/>
  <c r="S26" i="48" s="1"/>
  <c r="R13" i="48"/>
  <c r="R26" i="48" s="1"/>
  <c r="Q13" i="48"/>
  <c r="Q26" i="48" s="1"/>
  <c r="Q45" i="48" s="1"/>
  <c r="P13" i="48"/>
  <c r="P26" i="48" s="1"/>
  <c r="O13" i="48"/>
  <c r="O26" i="48" s="1"/>
  <c r="O45" i="48" s="1"/>
  <c r="N13" i="48"/>
  <c r="N26" i="48" s="1"/>
  <c r="M13" i="48"/>
  <c r="M26" i="48" s="1"/>
  <c r="L13" i="48"/>
  <c r="L26" i="48" s="1"/>
  <c r="K13" i="48"/>
  <c r="K26" i="48" s="1"/>
  <c r="J13" i="48"/>
  <c r="J26" i="48" s="1"/>
  <c r="I13" i="48"/>
  <c r="I26" i="48" s="1"/>
  <c r="I45" i="48" s="1"/>
  <c r="H13" i="48"/>
  <c r="H26" i="48" s="1"/>
  <c r="H45" i="48" s="1"/>
  <c r="G13" i="48"/>
  <c r="G26" i="48" s="1"/>
  <c r="G45" i="48" s="1"/>
  <c r="F13" i="48"/>
  <c r="F26" i="48" s="1"/>
  <c r="E13" i="48"/>
  <c r="E26" i="48" s="1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4" i="49"/>
  <c r="Y44" i="49"/>
  <c r="T44" i="49"/>
  <c r="S44" i="49"/>
  <c r="Q44" i="49"/>
  <c r="K44" i="49"/>
  <c r="J44" i="49"/>
  <c r="I44" i="49"/>
  <c r="D44" i="49"/>
  <c r="C44" i="49"/>
  <c r="AA43" i="49"/>
  <c r="Z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X37" i="49"/>
  <c r="X44" i="49" s="1"/>
  <c r="W37" i="49"/>
  <c r="W44" i="49" s="1"/>
  <c r="V37" i="49"/>
  <c r="V44" i="49" s="1"/>
  <c r="U37" i="49"/>
  <c r="U44" i="49" s="1"/>
  <c r="T37" i="49"/>
  <c r="S37" i="49"/>
  <c r="R37" i="49"/>
  <c r="R44" i="49" s="1"/>
  <c r="Q37" i="49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J37" i="49"/>
  <c r="I37" i="49"/>
  <c r="H37" i="49"/>
  <c r="H44" i="49" s="1"/>
  <c r="G37" i="49"/>
  <c r="G44" i="49" s="1"/>
  <c r="F37" i="49"/>
  <c r="F44" i="49" s="1"/>
  <c r="E37" i="49"/>
  <c r="E44" i="49" s="1"/>
  <c r="D37" i="49"/>
  <c r="C37" i="49"/>
  <c r="W26" i="49"/>
  <c r="U26" i="49"/>
  <c r="T26" i="49"/>
  <c r="O26" i="49"/>
  <c r="O45" i="49" s="1"/>
  <c r="N26" i="49"/>
  <c r="M26" i="49"/>
  <c r="G26" i="49"/>
  <c r="E26" i="49"/>
  <c r="D26" i="49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AA45" i="49" s="1"/>
  <c r="Y13" i="49"/>
  <c r="Y26" i="49" s="1"/>
  <c r="X13" i="49"/>
  <c r="X26" i="49" s="1"/>
  <c r="W13" i="49"/>
  <c r="V13" i="49"/>
  <c r="V26" i="49" s="1"/>
  <c r="U13" i="49"/>
  <c r="T13" i="49"/>
  <c r="S13" i="49"/>
  <c r="S26" i="49" s="1"/>
  <c r="S45" i="49" s="1"/>
  <c r="R13" i="49"/>
  <c r="R26" i="49" s="1"/>
  <c r="Q13" i="49"/>
  <c r="Q26" i="49" s="1"/>
  <c r="Q45" i="49" s="1"/>
  <c r="P13" i="49"/>
  <c r="P26" i="49" s="1"/>
  <c r="O13" i="49"/>
  <c r="N13" i="49"/>
  <c r="M13" i="49"/>
  <c r="L13" i="49"/>
  <c r="L26" i="49" s="1"/>
  <c r="L45" i="49" s="1"/>
  <c r="K13" i="49"/>
  <c r="K26" i="49" s="1"/>
  <c r="K45" i="49" s="1"/>
  <c r="J13" i="49"/>
  <c r="J26" i="49" s="1"/>
  <c r="J45" i="49" s="1"/>
  <c r="I13" i="49"/>
  <c r="I26" i="49" s="1"/>
  <c r="H13" i="49"/>
  <c r="H26" i="49" s="1"/>
  <c r="G13" i="49"/>
  <c r="F13" i="49"/>
  <c r="F26" i="49" s="1"/>
  <c r="E13" i="49"/>
  <c r="D13" i="49"/>
  <c r="C13" i="49"/>
  <c r="C26" i="49" s="1"/>
  <c r="C45" i="49" s="1"/>
  <c r="AA50" i="50"/>
  <c r="Z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4" i="50"/>
  <c r="R44" i="50"/>
  <c r="J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X44" i="50" s="1"/>
  <c r="Z44" i="50" s="1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G26" i="50"/>
  <c r="G45" i="50" s="1"/>
  <c r="F26" i="50"/>
  <c r="F45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X26" i="50" s="1"/>
  <c r="W13" i="50"/>
  <c r="W26" i="50" s="1"/>
  <c r="W45" i="50" s="1"/>
  <c r="V13" i="50"/>
  <c r="V26" i="50" s="1"/>
  <c r="V45" i="50" s="1"/>
  <c r="U13" i="50"/>
  <c r="U26" i="50" s="1"/>
  <c r="T13" i="50"/>
  <c r="T26" i="50" s="1"/>
  <c r="S13" i="50"/>
  <c r="S26" i="50" s="1"/>
  <c r="R13" i="50"/>
  <c r="R26" i="50" s="1"/>
  <c r="Q13" i="50"/>
  <c r="Q26" i="50" s="1"/>
  <c r="P13" i="50"/>
  <c r="P26" i="50" s="1"/>
  <c r="O13" i="50"/>
  <c r="O26" i="50" s="1"/>
  <c r="O45" i="50" s="1"/>
  <c r="N13" i="50"/>
  <c r="N26" i="50" s="1"/>
  <c r="N45" i="50" s="1"/>
  <c r="M13" i="50"/>
  <c r="M26" i="50" s="1"/>
  <c r="M45" i="50" s="1"/>
  <c r="L13" i="50"/>
  <c r="L26" i="50" s="1"/>
  <c r="K13" i="50"/>
  <c r="K26" i="50" s="1"/>
  <c r="J13" i="50"/>
  <c r="J26" i="50" s="1"/>
  <c r="I13" i="50"/>
  <c r="I26" i="50" s="1"/>
  <c r="H13" i="50"/>
  <c r="H26" i="50" s="1"/>
  <c r="G13" i="50"/>
  <c r="F13" i="50"/>
  <c r="E13" i="50"/>
  <c r="E26" i="50" s="1"/>
  <c r="E45" i="50" s="1"/>
  <c r="D13" i="50"/>
  <c r="D26" i="50" s="1"/>
  <c r="C13" i="50"/>
  <c r="C26" i="50" s="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4" i="51"/>
  <c r="S44" i="51"/>
  <c r="K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Y44" i="51" s="1"/>
  <c r="X37" i="51"/>
  <c r="X44" i="51" s="1"/>
  <c r="Z44" i="51" s="1"/>
  <c r="W37" i="51"/>
  <c r="W44" i="51" s="1"/>
  <c r="V37" i="51"/>
  <c r="V44" i="51" s="1"/>
  <c r="U37" i="51"/>
  <c r="T37" i="51"/>
  <c r="T44" i="51" s="1"/>
  <c r="S37" i="5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Y45" i="51" s="1"/>
  <c r="X13" i="51"/>
  <c r="X26" i="51" s="1"/>
  <c r="W13" i="51"/>
  <c r="W26" i="51" s="1"/>
  <c r="W45" i="51" s="1"/>
  <c r="V13" i="51"/>
  <c r="V26" i="51" s="1"/>
  <c r="U13" i="51"/>
  <c r="U26" i="51" s="1"/>
  <c r="T13" i="51"/>
  <c r="T26" i="51" s="1"/>
  <c r="S13" i="51"/>
  <c r="S26" i="51" s="1"/>
  <c r="R13" i="51"/>
  <c r="R26" i="51" s="1"/>
  <c r="Q13" i="51"/>
  <c r="Q26" i="51" s="1"/>
  <c r="Q45" i="51" s="1"/>
  <c r="P13" i="51"/>
  <c r="P26" i="51" s="1"/>
  <c r="P45" i="51" s="1"/>
  <c r="O13" i="51"/>
  <c r="O26" i="51" s="1"/>
  <c r="N13" i="51"/>
  <c r="N26" i="51" s="1"/>
  <c r="M13" i="51"/>
  <c r="M26" i="51" s="1"/>
  <c r="L13" i="51"/>
  <c r="L26" i="51" s="1"/>
  <c r="K13" i="51"/>
  <c r="K26" i="51" s="1"/>
  <c r="J13" i="51"/>
  <c r="J26" i="51" s="1"/>
  <c r="I13" i="51"/>
  <c r="I26" i="51" s="1"/>
  <c r="I45" i="51" s="1"/>
  <c r="H13" i="51"/>
  <c r="H26" i="51" s="1"/>
  <c r="H45" i="51" s="1"/>
  <c r="G13" i="51"/>
  <c r="G26" i="51" s="1"/>
  <c r="G45" i="51" s="1"/>
  <c r="F13" i="51"/>
  <c r="F26" i="51" s="1"/>
  <c r="E13" i="51"/>
  <c r="E26" i="51" s="1"/>
  <c r="D13" i="51"/>
  <c r="D26" i="51" s="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L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X26" i="52" s="1"/>
  <c r="W13" i="52"/>
  <c r="W26" i="52" s="1"/>
  <c r="W45" i="52" s="1"/>
  <c r="V13" i="52"/>
  <c r="V26" i="52" s="1"/>
  <c r="V45" i="52" s="1"/>
  <c r="U13" i="52"/>
  <c r="U26" i="52" s="1"/>
  <c r="T13" i="52"/>
  <c r="T26" i="52" s="1"/>
  <c r="S13" i="52"/>
  <c r="S26" i="52" s="1"/>
  <c r="R13" i="52"/>
  <c r="R26" i="52" s="1"/>
  <c r="Q13" i="52"/>
  <c r="Q26" i="52" s="1"/>
  <c r="P13" i="52"/>
  <c r="P26" i="52" s="1"/>
  <c r="P45" i="52" s="1"/>
  <c r="O13" i="52"/>
  <c r="O26" i="52" s="1"/>
  <c r="O45" i="52" s="1"/>
  <c r="N13" i="52"/>
  <c r="N26" i="52" s="1"/>
  <c r="N45" i="52" s="1"/>
  <c r="M13" i="52"/>
  <c r="M26" i="52" s="1"/>
  <c r="L13" i="52"/>
  <c r="L26" i="52" s="1"/>
  <c r="K13" i="52"/>
  <c r="K26" i="52" s="1"/>
  <c r="J13" i="52"/>
  <c r="J26" i="52" s="1"/>
  <c r="I13" i="52"/>
  <c r="I26" i="52" s="1"/>
  <c r="H13" i="52"/>
  <c r="H26" i="52" s="1"/>
  <c r="H45" i="52" s="1"/>
  <c r="G13" i="52"/>
  <c r="G26" i="52" s="1"/>
  <c r="F13" i="52"/>
  <c r="F26" i="52" s="1"/>
  <c r="F45" i="52" s="1"/>
  <c r="E13" i="52"/>
  <c r="E26" i="52" s="1"/>
  <c r="D13" i="52"/>
  <c r="D26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X44" i="53" s="1"/>
  <c r="Z44" i="53" s="1"/>
  <c r="W37" i="53"/>
  <c r="W44" i="53" s="1"/>
  <c r="V37" i="53"/>
  <c r="V44" i="53" s="1"/>
  <c r="U37" i="53"/>
  <c r="U44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AA45" i="53" s="1"/>
  <c r="Y13" i="53"/>
  <c r="Y26" i="53" s="1"/>
  <c r="Y45" i="53" s="1"/>
  <c r="X13" i="53"/>
  <c r="X26" i="53" s="1"/>
  <c r="W13" i="53"/>
  <c r="V13" i="53"/>
  <c r="V26" i="53" s="1"/>
  <c r="V45" i="53" s="1"/>
  <c r="U13" i="53"/>
  <c r="U26" i="53" s="1"/>
  <c r="U45" i="53" s="1"/>
  <c r="T13" i="53"/>
  <c r="T26" i="53" s="1"/>
  <c r="T45" i="53" s="1"/>
  <c r="S13" i="53"/>
  <c r="S26" i="53" s="1"/>
  <c r="S45" i="53" s="1"/>
  <c r="R13" i="53"/>
  <c r="R26" i="53" s="1"/>
  <c r="R45" i="53" s="1"/>
  <c r="Q13" i="53"/>
  <c r="Q26" i="53" s="1"/>
  <c r="Q45" i="53" s="1"/>
  <c r="P13" i="53"/>
  <c r="P26" i="53" s="1"/>
  <c r="P45" i="53" s="1"/>
  <c r="O13" i="53"/>
  <c r="N13" i="53"/>
  <c r="N26" i="53" s="1"/>
  <c r="N45" i="53" s="1"/>
  <c r="M13" i="53"/>
  <c r="M26" i="53" s="1"/>
  <c r="M45" i="53" s="1"/>
  <c r="L13" i="53"/>
  <c r="L26" i="53" s="1"/>
  <c r="L45" i="53" s="1"/>
  <c r="K13" i="53"/>
  <c r="K26" i="53" s="1"/>
  <c r="K45" i="53" s="1"/>
  <c r="J13" i="53"/>
  <c r="J26" i="53" s="1"/>
  <c r="J45" i="53" s="1"/>
  <c r="I13" i="53"/>
  <c r="I26" i="53" s="1"/>
  <c r="I45" i="53" s="1"/>
  <c r="H13" i="53"/>
  <c r="H26" i="53" s="1"/>
  <c r="H45" i="53" s="1"/>
  <c r="G13" i="53"/>
  <c r="F13" i="53"/>
  <c r="F26" i="53" s="1"/>
  <c r="F45" i="53" s="1"/>
  <c r="E13" i="53"/>
  <c r="E26" i="53" s="1"/>
  <c r="E45" i="53" s="1"/>
  <c r="D13" i="53"/>
  <c r="D26" i="53" s="1"/>
  <c r="D45" i="53" s="1"/>
  <c r="C13" i="53"/>
  <c r="C26" i="53" s="1"/>
  <c r="C45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T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W37" i="54"/>
  <c r="W44" i="54" s="1"/>
  <c r="V37" i="54"/>
  <c r="V44" i="54" s="1"/>
  <c r="U37" i="54"/>
  <c r="U44" i="54" s="1"/>
  <c r="T37" i="54"/>
  <c r="S37" i="54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C37" i="54"/>
  <c r="C44" i="54" s="1"/>
  <c r="W26" i="54"/>
  <c r="W45" i="54" s="1"/>
  <c r="O26" i="54"/>
  <c r="O45" i="54" s="1"/>
  <c r="G26" i="54"/>
  <c r="G45" i="54" s="1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X26" i="54" s="1"/>
  <c r="W13" i="54"/>
  <c r="V13" i="54"/>
  <c r="V26" i="54" s="1"/>
  <c r="V45" i="54" s="1"/>
  <c r="U13" i="54"/>
  <c r="U26" i="54" s="1"/>
  <c r="U45" i="54" s="1"/>
  <c r="T13" i="54"/>
  <c r="T26" i="54" s="1"/>
  <c r="T45" i="54" s="1"/>
  <c r="S13" i="54"/>
  <c r="S26" i="54" s="1"/>
  <c r="R13" i="54"/>
  <c r="R26" i="54" s="1"/>
  <c r="Q13" i="54"/>
  <c r="Q26" i="54" s="1"/>
  <c r="P13" i="54"/>
  <c r="P26" i="54" s="1"/>
  <c r="O13" i="54"/>
  <c r="N13" i="54"/>
  <c r="N26" i="54" s="1"/>
  <c r="N45" i="54" s="1"/>
  <c r="M13" i="54"/>
  <c r="M26" i="54" s="1"/>
  <c r="M45" i="54" s="1"/>
  <c r="L13" i="54"/>
  <c r="L26" i="54" s="1"/>
  <c r="K13" i="54"/>
  <c r="K26" i="54" s="1"/>
  <c r="K45" i="54" s="1"/>
  <c r="J13" i="54"/>
  <c r="J26" i="54" s="1"/>
  <c r="I13" i="54"/>
  <c r="I26" i="54" s="1"/>
  <c r="H13" i="54"/>
  <c r="H26" i="54" s="1"/>
  <c r="G13" i="54"/>
  <c r="F13" i="54"/>
  <c r="F26" i="54" s="1"/>
  <c r="F45" i="54" s="1"/>
  <c r="E13" i="54"/>
  <c r="E26" i="54" s="1"/>
  <c r="E45" i="54" s="1"/>
  <c r="D13" i="54"/>
  <c r="D26" i="54" s="1"/>
  <c r="C13" i="54"/>
  <c r="C26" i="54" s="1"/>
  <c r="C45" i="54" s="1"/>
  <c r="AA50" i="55"/>
  <c r="Z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W37" i="55"/>
  <c r="W44" i="55" s="1"/>
  <c r="V37" i="55"/>
  <c r="V44" i="55" s="1"/>
  <c r="U37" i="55"/>
  <c r="U44" i="55" s="1"/>
  <c r="T37" i="55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M37" i="55"/>
  <c r="M44" i="55" s="1"/>
  <c r="L37" i="55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E37" i="55"/>
  <c r="E44" i="55" s="1"/>
  <c r="D37" i="55"/>
  <c r="C37" i="55"/>
  <c r="C44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O26" i="55" s="1"/>
  <c r="O45" i="55" s="1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AA45" i="55" s="1"/>
  <c r="Y13" i="55"/>
  <c r="Y26" i="55" s="1"/>
  <c r="Y45" i="55" s="1"/>
  <c r="X13" i="55"/>
  <c r="X26" i="55" s="1"/>
  <c r="W13" i="55"/>
  <c r="W26" i="55" s="1"/>
  <c r="V13" i="55"/>
  <c r="V26" i="55" s="1"/>
  <c r="U13" i="55"/>
  <c r="U26" i="55" s="1"/>
  <c r="U45" i="55" s="1"/>
  <c r="T13" i="55"/>
  <c r="T26" i="55" s="1"/>
  <c r="S13" i="55"/>
  <c r="S26" i="55" s="1"/>
  <c r="R13" i="55"/>
  <c r="R26" i="55" s="1"/>
  <c r="R45" i="55" s="1"/>
  <c r="Q13" i="55"/>
  <c r="Q26" i="55" s="1"/>
  <c r="Q45" i="55" s="1"/>
  <c r="P13" i="55"/>
  <c r="P26" i="55" s="1"/>
  <c r="P45" i="55" s="1"/>
  <c r="O13" i="55"/>
  <c r="N13" i="55"/>
  <c r="N26" i="55" s="1"/>
  <c r="M13" i="55"/>
  <c r="M26" i="55" s="1"/>
  <c r="M45" i="55" s="1"/>
  <c r="L13" i="55"/>
  <c r="L26" i="55" s="1"/>
  <c r="K13" i="55"/>
  <c r="K26" i="55" s="1"/>
  <c r="J13" i="55"/>
  <c r="J26" i="55" s="1"/>
  <c r="J45" i="55" s="1"/>
  <c r="I13" i="55"/>
  <c r="I26" i="55" s="1"/>
  <c r="I45" i="55" s="1"/>
  <c r="H13" i="55"/>
  <c r="H26" i="55" s="1"/>
  <c r="H45" i="55" s="1"/>
  <c r="G13" i="55"/>
  <c r="F13" i="55"/>
  <c r="F26" i="55" s="1"/>
  <c r="E13" i="55"/>
  <c r="E26" i="55" s="1"/>
  <c r="E45" i="55" s="1"/>
  <c r="D13" i="55"/>
  <c r="D26" i="55" s="1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T37" i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Y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Z13" i="1" s="1"/>
  <c r="W13" i="1"/>
  <c r="V13" i="1"/>
  <c r="V26" i="1" s="1"/>
  <c r="V45" i="1" s="1"/>
  <c r="U13" i="1"/>
  <c r="T13" i="1"/>
  <c r="T26" i="1" s="1"/>
  <c r="S13" i="1"/>
  <c r="S26" i="1" s="1"/>
  <c r="R13" i="1"/>
  <c r="R26" i="1" s="1"/>
  <c r="Q13" i="1"/>
  <c r="Q26" i="1" s="1"/>
  <c r="P13" i="1"/>
  <c r="P26" i="1" s="1"/>
  <c r="P45" i="1" s="1"/>
  <c r="O13" i="1"/>
  <c r="N13" i="1"/>
  <c r="N26" i="1" s="1"/>
  <c r="N45" i="1" s="1"/>
  <c r="M13" i="1"/>
  <c r="L13" i="1"/>
  <c r="K13" i="1"/>
  <c r="K26" i="1" s="1"/>
  <c r="J13" i="1"/>
  <c r="J26" i="1" s="1"/>
  <c r="I13" i="1"/>
  <c r="I26" i="1" s="1"/>
  <c r="H13" i="1"/>
  <c r="H26" i="1" s="1"/>
  <c r="G13" i="1"/>
  <c r="F13" i="1"/>
  <c r="F26" i="1" s="1"/>
  <c r="E13" i="1"/>
  <c r="D13" i="1"/>
  <c r="D26" i="1" s="1"/>
  <c r="D45" i="1" s="1"/>
  <c r="C13" i="1"/>
  <c r="C26" i="1" s="1"/>
  <c r="C45" i="1" s="1"/>
  <c r="AA26" i="33" l="1"/>
  <c r="X44" i="28"/>
  <c r="Z44" i="28" s="1"/>
  <c r="Z37" i="28"/>
  <c r="W26" i="1"/>
  <c r="E44" i="1"/>
  <c r="M44" i="1"/>
  <c r="D44" i="54"/>
  <c r="L44" i="54"/>
  <c r="L45" i="54" s="1"/>
  <c r="AA45" i="51"/>
  <c r="Z44" i="49"/>
  <c r="Y45" i="45"/>
  <c r="T45" i="33"/>
  <c r="D45" i="21"/>
  <c r="N44" i="55"/>
  <c r="N45" i="55" s="1"/>
  <c r="AA26" i="46"/>
  <c r="AA45" i="46" s="1"/>
  <c r="G26" i="1"/>
  <c r="G45" i="1" s="1"/>
  <c r="L44" i="1"/>
  <c r="D45" i="49"/>
  <c r="Z37" i="44"/>
  <c r="Y44" i="44"/>
  <c r="Y45" i="44" s="1"/>
  <c r="J44" i="40"/>
  <c r="Z25" i="54"/>
  <c r="C45" i="51"/>
  <c r="K45" i="51"/>
  <c r="S45" i="51"/>
  <c r="H45" i="50"/>
  <c r="P45" i="50"/>
  <c r="C26" i="47"/>
  <c r="K26" i="47"/>
  <c r="S26" i="47"/>
  <c r="E45" i="46"/>
  <c r="P45" i="43"/>
  <c r="J45" i="42"/>
  <c r="R45" i="42"/>
  <c r="AA26" i="42"/>
  <c r="AA45" i="42" s="1"/>
  <c r="E26" i="40"/>
  <c r="E45" i="40" s="1"/>
  <c r="M26" i="40"/>
  <c r="U26" i="40"/>
  <c r="U45" i="40" s="1"/>
  <c r="F45" i="1"/>
  <c r="Y26" i="30"/>
  <c r="Y45" i="30" s="1"/>
  <c r="T44" i="1"/>
  <c r="R26" i="28"/>
  <c r="R45" i="28" s="1"/>
  <c r="J45" i="1"/>
  <c r="R45" i="1"/>
  <c r="AA45" i="1"/>
  <c r="O44" i="1"/>
  <c r="D45" i="51"/>
  <c r="L45" i="51"/>
  <c r="T45" i="51"/>
  <c r="D45" i="41"/>
  <c r="Z37" i="32"/>
  <c r="X44" i="32"/>
  <c r="Z44" i="32" s="1"/>
  <c r="X44" i="27"/>
  <c r="Z44" i="27" s="1"/>
  <c r="Z43" i="27"/>
  <c r="D44" i="23"/>
  <c r="D45" i="23" s="1"/>
  <c r="L44" i="23"/>
  <c r="L45" i="23" s="1"/>
  <c r="T44" i="23"/>
  <c r="O26" i="9"/>
  <c r="O45" i="9" s="1"/>
  <c r="F44" i="55"/>
  <c r="R45" i="49"/>
  <c r="AA26" i="44"/>
  <c r="AA45" i="44" s="1"/>
  <c r="M44" i="39"/>
  <c r="M45" i="39" s="1"/>
  <c r="O26" i="1"/>
  <c r="S44" i="54"/>
  <c r="S45" i="54" s="1"/>
  <c r="T45" i="49"/>
  <c r="N44" i="41"/>
  <c r="S45" i="1"/>
  <c r="D45" i="52"/>
  <c r="L45" i="52"/>
  <c r="T45" i="52"/>
  <c r="J45" i="50"/>
  <c r="R45" i="50"/>
  <c r="AA45" i="50"/>
  <c r="J44" i="47"/>
  <c r="R44" i="47"/>
  <c r="J45" i="43"/>
  <c r="T26" i="41"/>
  <c r="T45" i="41" s="1"/>
  <c r="J45" i="41"/>
  <c r="G26" i="40"/>
  <c r="G45" i="40" s="1"/>
  <c r="C45" i="39"/>
  <c r="K45" i="39"/>
  <c r="S45" i="39"/>
  <c r="Z44" i="54"/>
  <c r="E45" i="52"/>
  <c r="M45" i="52"/>
  <c r="U45" i="52"/>
  <c r="F45" i="51"/>
  <c r="N45" i="51"/>
  <c r="V45" i="51"/>
  <c r="C45" i="50"/>
  <c r="K45" i="50"/>
  <c r="S45" i="50"/>
  <c r="H45" i="49"/>
  <c r="P45" i="49"/>
  <c r="Z25" i="49"/>
  <c r="M45" i="49"/>
  <c r="E45" i="41"/>
  <c r="X26" i="23"/>
  <c r="Z13" i="23"/>
  <c r="G26" i="55"/>
  <c r="G45" i="55" s="1"/>
  <c r="U44" i="51"/>
  <c r="T45" i="1"/>
  <c r="L26" i="1"/>
  <c r="D44" i="55"/>
  <c r="D45" i="55" s="1"/>
  <c r="L44" i="55"/>
  <c r="L45" i="55" s="1"/>
  <c r="T44" i="55"/>
  <c r="Y45" i="1"/>
  <c r="D45" i="54"/>
  <c r="G26" i="53"/>
  <c r="G45" i="53" s="1"/>
  <c r="O26" i="53"/>
  <c r="O45" i="53" s="1"/>
  <c r="W26" i="53"/>
  <c r="W45" i="53" s="1"/>
  <c r="D45" i="50"/>
  <c r="L45" i="50"/>
  <c r="T45" i="50"/>
  <c r="I45" i="49"/>
  <c r="Y45" i="49"/>
  <c r="W45" i="47"/>
  <c r="F45" i="41"/>
  <c r="N45" i="41"/>
  <c r="V26" i="41"/>
  <c r="V45" i="41" s="1"/>
  <c r="AA44" i="34"/>
  <c r="D45" i="25"/>
  <c r="R44" i="48"/>
  <c r="Z37" i="48"/>
  <c r="D44" i="46"/>
  <c r="D45" i="46" s="1"/>
  <c r="L44" i="46"/>
  <c r="T44" i="46"/>
  <c r="I44" i="45"/>
  <c r="I45" i="45" s="1"/>
  <c r="Q44" i="45"/>
  <c r="Q45" i="45" s="1"/>
  <c r="Y44" i="45"/>
  <c r="H44" i="45"/>
  <c r="H45" i="45" s="1"/>
  <c r="P44" i="45"/>
  <c r="C26" i="44"/>
  <c r="C45" i="44" s="1"/>
  <c r="K26" i="44"/>
  <c r="K45" i="44" s="1"/>
  <c r="S26" i="44"/>
  <c r="S45" i="44" s="1"/>
  <c r="E44" i="43"/>
  <c r="M44" i="43"/>
  <c r="M45" i="43" s="1"/>
  <c r="U44" i="43"/>
  <c r="C26" i="42"/>
  <c r="C45" i="42" s="1"/>
  <c r="K26" i="42"/>
  <c r="S26" i="42"/>
  <c r="S45" i="42" s="1"/>
  <c r="C44" i="42"/>
  <c r="K44" i="42"/>
  <c r="S44" i="42"/>
  <c r="AA44" i="42"/>
  <c r="U26" i="41"/>
  <c r="U45" i="41" s="1"/>
  <c r="N45" i="40"/>
  <c r="V45" i="40"/>
  <c r="F26" i="40"/>
  <c r="F45" i="40" s="1"/>
  <c r="K45" i="40"/>
  <c r="S45" i="40"/>
  <c r="R26" i="39"/>
  <c r="I26" i="39"/>
  <c r="I45" i="39" s="1"/>
  <c r="Z25" i="38"/>
  <c r="C45" i="36"/>
  <c r="K45" i="36"/>
  <c r="S45" i="36"/>
  <c r="D26" i="35"/>
  <c r="D45" i="35" s="1"/>
  <c r="L26" i="35"/>
  <c r="L45" i="35" s="1"/>
  <c r="T26" i="35"/>
  <c r="T45" i="35" s="1"/>
  <c r="S45" i="33"/>
  <c r="O26" i="31"/>
  <c r="J45" i="30"/>
  <c r="R45" i="30"/>
  <c r="AA45" i="30"/>
  <c r="N45" i="29"/>
  <c r="H44" i="27"/>
  <c r="R45" i="13"/>
  <c r="E44" i="7"/>
  <c r="M44" i="7"/>
  <c r="M45" i="7" s="1"/>
  <c r="U44" i="7"/>
  <c r="D45" i="5"/>
  <c r="L45" i="5"/>
  <c r="O45" i="4"/>
  <c r="D44" i="48"/>
  <c r="L44" i="48"/>
  <c r="T44" i="48"/>
  <c r="I44" i="47"/>
  <c r="I45" i="47" s="1"/>
  <c r="Q44" i="47"/>
  <c r="Q45" i="47" s="1"/>
  <c r="Y44" i="47"/>
  <c r="H44" i="47"/>
  <c r="H45" i="47" s="1"/>
  <c r="P44" i="47"/>
  <c r="P45" i="47" s="1"/>
  <c r="C26" i="46"/>
  <c r="K26" i="46"/>
  <c r="S26" i="46"/>
  <c r="F44" i="46"/>
  <c r="F45" i="46" s="1"/>
  <c r="N44" i="46"/>
  <c r="N45" i="46" s="1"/>
  <c r="V44" i="46"/>
  <c r="H44" i="44"/>
  <c r="P44" i="44"/>
  <c r="X44" i="44"/>
  <c r="G45" i="43"/>
  <c r="O45" i="43"/>
  <c r="W45" i="43"/>
  <c r="E44" i="42"/>
  <c r="E45" i="42" s="1"/>
  <c r="M44" i="42"/>
  <c r="U44" i="42"/>
  <c r="W45" i="41"/>
  <c r="Z13" i="40"/>
  <c r="Z25" i="40"/>
  <c r="D26" i="39"/>
  <c r="D45" i="39" s="1"/>
  <c r="L26" i="39"/>
  <c r="L45" i="39" s="1"/>
  <c r="J45" i="38"/>
  <c r="J44" i="38"/>
  <c r="R44" i="38"/>
  <c r="R45" i="38" s="1"/>
  <c r="E26" i="36"/>
  <c r="E45" i="36" s="1"/>
  <c r="M26" i="36"/>
  <c r="M45" i="36" s="1"/>
  <c r="U26" i="36"/>
  <c r="U45" i="36" s="1"/>
  <c r="J44" i="36"/>
  <c r="R44" i="36"/>
  <c r="F26" i="35"/>
  <c r="F45" i="35" s="1"/>
  <c r="N26" i="35"/>
  <c r="N45" i="35" s="1"/>
  <c r="V26" i="35"/>
  <c r="V45" i="35" s="1"/>
  <c r="C45" i="28"/>
  <c r="M45" i="26"/>
  <c r="O45" i="24"/>
  <c r="Q45" i="18"/>
  <c r="G26" i="12"/>
  <c r="G45" i="12" s="1"/>
  <c r="O26" i="12"/>
  <c r="O45" i="12" s="1"/>
  <c r="W26" i="12"/>
  <c r="W45" i="12" s="1"/>
  <c r="J45" i="37"/>
  <c r="J44" i="37"/>
  <c r="R44" i="37"/>
  <c r="R45" i="37" s="1"/>
  <c r="J45" i="34"/>
  <c r="R45" i="34"/>
  <c r="F26" i="33"/>
  <c r="N26" i="33"/>
  <c r="N45" i="33" s="1"/>
  <c r="V26" i="33"/>
  <c r="I45" i="29"/>
  <c r="Q45" i="29"/>
  <c r="Y45" i="29"/>
  <c r="V45" i="26"/>
  <c r="J26" i="18"/>
  <c r="J45" i="18" s="1"/>
  <c r="X26" i="12"/>
  <c r="X45" i="12" s="1"/>
  <c r="Z45" i="12" s="1"/>
  <c r="Z13" i="12"/>
  <c r="D44" i="10"/>
  <c r="L44" i="10"/>
  <c r="T44" i="10"/>
  <c r="AA26" i="45"/>
  <c r="AA45" i="45" s="1"/>
  <c r="G45" i="44"/>
  <c r="O45" i="44"/>
  <c r="W45" i="44"/>
  <c r="Z43" i="44"/>
  <c r="I45" i="43"/>
  <c r="Q45" i="43"/>
  <c r="Y45" i="43"/>
  <c r="H44" i="43"/>
  <c r="H45" i="43" s="1"/>
  <c r="P44" i="43"/>
  <c r="X44" i="43"/>
  <c r="Z44" i="43" s="1"/>
  <c r="G45" i="42"/>
  <c r="O45" i="42"/>
  <c r="W45" i="42"/>
  <c r="Q45" i="41"/>
  <c r="Y45" i="41"/>
  <c r="R45" i="40"/>
  <c r="E26" i="39"/>
  <c r="H45" i="35"/>
  <c r="P45" i="35"/>
  <c r="K44" i="32"/>
  <c r="S45" i="31"/>
  <c r="I44" i="31"/>
  <c r="I45" i="31" s="1"/>
  <c r="Q44" i="31"/>
  <c r="Y44" i="31"/>
  <c r="Y45" i="31" s="1"/>
  <c r="O44" i="25"/>
  <c r="O45" i="21"/>
  <c r="G26" i="19"/>
  <c r="W26" i="19"/>
  <c r="Y45" i="47"/>
  <c r="H44" i="46"/>
  <c r="H45" i="46" s="1"/>
  <c r="P44" i="46"/>
  <c r="P45" i="46" s="1"/>
  <c r="C26" i="45"/>
  <c r="K26" i="45"/>
  <c r="S26" i="45"/>
  <c r="AA26" i="43"/>
  <c r="AA45" i="43" s="1"/>
  <c r="H45" i="42"/>
  <c r="P45" i="42"/>
  <c r="J44" i="41"/>
  <c r="AA44" i="41"/>
  <c r="E26" i="38"/>
  <c r="E45" i="38" s="1"/>
  <c r="M26" i="38"/>
  <c r="M45" i="38" s="1"/>
  <c r="U26" i="38"/>
  <c r="U45" i="38" s="1"/>
  <c r="D45" i="37"/>
  <c r="L45" i="37"/>
  <c r="T45" i="37"/>
  <c r="D45" i="34"/>
  <c r="L45" i="34"/>
  <c r="T45" i="34"/>
  <c r="Z25" i="33"/>
  <c r="AA44" i="33"/>
  <c r="L26" i="31"/>
  <c r="L45" i="31" s="1"/>
  <c r="T26" i="31"/>
  <c r="F44" i="30"/>
  <c r="N44" i="30"/>
  <c r="V44" i="30"/>
  <c r="V45" i="30" s="1"/>
  <c r="F45" i="29"/>
  <c r="T45" i="23"/>
  <c r="H26" i="19"/>
  <c r="H45" i="19" s="1"/>
  <c r="P44" i="48"/>
  <c r="P45" i="48" s="1"/>
  <c r="AA26" i="47"/>
  <c r="AA45" i="47" s="1"/>
  <c r="E44" i="47"/>
  <c r="M44" i="47"/>
  <c r="M45" i="47" s="1"/>
  <c r="U44" i="47"/>
  <c r="G45" i="46"/>
  <c r="O45" i="46"/>
  <c r="W45" i="46"/>
  <c r="D45" i="45"/>
  <c r="L45" i="45"/>
  <c r="T45" i="45"/>
  <c r="I45" i="44"/>
  <c r="Q45" i="44"/>
  <c r="C26" i="43"/>
  <c r="K26" i="43"/>
  <c r="K45" i="43" s="1"/>
  <c r="S26" i="43"/>
  <c r="C44" i="43"/>
  <c r="K44" i="43"/>
  <c r="S44" i="43"/>
  <c r="AA44" i="43"/>
  <c r="Z43" i="43"/>
  <c r="I45" i="42"/>
  <c r="Q45" i="42"/>
  <c r="Y45" i="42"/>
  <c r="P26" i="39"/>
  <c r="P45" i="39" s="1"/>
  <c r="X26" i="39"/>
  <c r="G26" i="39"/>
  <c r="W26" i="39"/>
  <c r="W45" i="39" s="1"/>
  <c r="AA44" i="39"/>
  <c r="J44" i="39"/>
  <c r="J45" i="39" s="1"/>
  <c r="R44" i="39"/>
  <c r="E26" i="37"/>
  <c r="E45" i="37" s="1"/>
  <c r="M26" i="37"/>
  <c r="M45" i="37" s="1"/>
  <c r="U26" i="37"/>
  <c r="U45" i="37" s="1"/>
  <c r="J26" i="35"/>
  <c r="J45" i="35" s="1"/>
  <c r="R26" i="35"/>
  <c r="R45" i="35" s="1"/>
  <c r="Z13" i="35"/>
  <c r="C44" i="33"/>
  <c r="C45" i="33" s="1"/>
  <c r="K44" i="33"/>
  <c r="K45" i="33" s="1"/>
  <c r="S44" i="33"/>
  <c r="H45" i="32"/>
  <c r="P45" i="32"/>
  <c r="V45" i="29"/>
  <c r="Q45" i="26"/>
  <c r="Y45" i="26"/>
  <c r="Z13" i="24"/>
  <c r="X26" i="24"/>
  <c r="H26" i="24"/>
  <c r="G26" i="16"/>
  <c r="G45" i="16" s="1"/>
  <c r="O26" i="16"/>
  <c r="W26" i="16"/>
  <c r="W45" i="16" s="1"/>
  <c r="L45" i="15"/>
  <c r="E26" i="14"/>
  <c r="E45" i="14" s="1"/>
  <c r="M26" i="14"/>
  <c r="M45" i="14" s="1"/>
  <c r="U26" i="14"/>
  <c r="U45" i="14" s="1"/>
  <c r="X26" i="13"/>
  <c r="N44" i="32"/>
  <c r="AA45" i="31"/>
  <c r="Z50" i="31"/>
  <c r="Z25" i="30"/>
  <c r="E44" i="30"/>
  <c r="M44" i="30"/>
  <c r="U44" i="30"/>
  <c r="I45" i="28"/>
  <c r="Q45" i="28"/>
  <c r="Y45" i="28"/>
  <c r="J45" i="27"/>
  <c r="R45" i="27"/>
  <c r="J44" i="26"/>
  <c r="R44" i="26"/>
  <c r="Z37" i="26"/>
  <c r="C45" i="24"/>
  <c r="K45" i="24"/>
  <c r="S45" i="24"/>
  <c r="F44" i="24"/>
  <c r="F45" i="24" s="1"/>
  <c r="V44" i="24"/>
  <c r="C26" i="23"/>
  <c r="C45" i="23" s="1"/>
  <c r="K26" i="23"/>
  <c r="K45" i="23" s="1"/>
  <c r="S26" i="23"/>
  <c r="S45" i="23" s="1"/>
  <c r="AA26" i="23"/>
  <c r="AA45" i="23" s="1"/>
  <c r="E26" i="22"/>
  <c r="M26" i="22"/>
  <c r="M45" i="22" s="1"/>
  <c r="U26" i="22"/>
  <c r="W26" i="21"/>
  <c r="W45" i="21" s="1"/>
  <c r="S45" i="20"/>
  <c r="Z13" i="18"/>
  <c r="X26" i="18"/>
  <c r="Z13" i="14"/>
  <c r="X26" i="14"/>
  <c r="H26" i="13"/>
  <c r="H45" i="13" s="1"/>
  <c r="G26" i="13"/>
  <c r="G45" i="13" s="1"/>
  <c r="O26" i="13"/>
  <c r="O45" i="13" s="1"/>
  <c r="W26" i="13"/>
  <c r="W45" i="13" s="1"/>
  <c r="N26" i="12"/>
  <c r="V26" i="12"/>
  <c r="Z25" i="11"/>
  <c r="V45" i="9"/>
  <c r="D44" i="7"/>
  <c r="L44" i="7"/>
  <c r="T44" i="7"/>
  <c r="C26" i="3"/>
  <c r="C45" i="3" s="1"/>
  <c r="K26" i="3"/>
  <c r="K45" i="3" s="1"/>
  <c r="S26" i="3"/>
  <c r="S45" i="3" s="1"/>
  <c r="AA45" i="3"/>
  <c r="C26" i="5"/>
  <c r="K26" i="5"/>
  <c r="S26" i="5"/>
  <c r="G44" i="4"/>
  <c r="G45" i="4" s="1"/>
  <c r="O44" i="4"/>
  <c r="D45" i="3"/>
  <c r="L45" i="3"/>
  <c r="T45" i="3"/>
  <c r="I45" i="2"/>
  <c r="AA45" i="32"/>
  <c r="I44" i="32"/>
  <c r="I45" i="32" s="1"/>
  <c r="Q44" i="32"/>
  <c r="Q45" i="32" s="1"/>
  <c r="Y44" i="32"/>
  <c r="Y45" i="32" s="1"/>
  <c r="E26" i="31"/>
  <c r="M26" i="31"/>
  <c r="J45" i="31"/>
  <c r="C45" i="30"/>
  <c r="K45" i="30"/>
  <c r="S45" i="30"/>
  <c r="Z44" i="30"/>
  <c r="AA45" i="29"/>
  <c r="E45" i="27"/>
  <c r="M45" i="27"/>
  <c r="U45" i="27"/>
  <c r="G45" i="26"/>
  <c r="O45" i="26"/>
  <c r="W45" i="26"/>
  <c r="E44" i="26"/>
  <c r="E45" i="26" s="1"/>
  <c r="M44" i="26"/>
  <c r="U44" i="26"/>
  <c r="U45" i="26" s="1"/>
  <c r="L26" i="25"/>
  <c r="I45" i="19"/>
  <c r="Q45" i="19"/>
  <c r="Y45" i="19"/>
  <c r="AA45" i="15"/>
  <c r="H44" i="4"/>
  <c r="H45" i="4" s="1"/>
  <c r="P44" i="4"/>
  <c r="C45" i="32"/>
  <c r="K45" i="32"/>
  <c r="S45" i="32"/>
  <c r="D26" i="30"/>
  <c r="L26" i="30"/>
  <c r="T26" i="30"/>
  <c r="C45" i="29"/>
  <c r="K45" i="29"/>
  <c r="S45" i="29"/>
  <c r="E45" i="28"/>
  <c r="M45" i="28"/>
  <c r="U45" i="28"/>
  <c r="G44" i="28"/>
  <c r="O44" i="28"/>
  <c r="W44" i="28"/>
  <c r="D44" i="27"/>
  <c r="D45" i="27" s="1"/>
  <c r="L44" i="27"/>
  <c r="L45" i="27" s="1"/>
  <c r="T44" i="27"/>
  <c r="T45" i="27" s="1"/>
  <c r="Z50" i="27"/>
  <c r="H45" i="26"/>
  <c r="P45" i="26"/>
  <c r="F44" i="26"/>
  <c r="F45" i="26" s="1"/>
  <c r="N44" i="26"/>
  <c r="N45" i="26" s="1"/>
  <c r="V44" i="26"/>
  <c r="G26" i="24"/>
  <c r="G45" i="24" s="1"/>
  <c r="I26" i="22"/>
  <c r="I45" i="22" s="1"/>
  <c r="Q26" i="22"/>
  <c r="Q45" i="22" s="1"/>
  <c r="Y26" i="22"/>
  <c r="Y45" i="22" s="1"/>
  <c r="H45" i="22"/>
  <c r="P45" i="22"/>
  <c r="C45" i="21"/>
  <c r="F45" i="21"/>
  <c r="R45" i="19"/>
  <c r="J26" i="19"/>
  <c r="D45" i="18"/>
  <c r="V45" i="17"/>
  <c r="F26" i="17"/>
  <c r="F45" i="17" s="1"/>
  <c r="F45" i="15"/>
  <c r="Z44" i="14"/>
  <c r="R45" i="12"/>
  <c r="D44" i="11"/>
  <c r="L44" i="11"/>
  <c r="T44" i="11"/>
  <c r="G26" i="10"/>
  <c r="G45" i="10" s="1"/>
  <c r="O26" i="10"/>
  <c r="O45" i="10" s="1"/>
  <c r="W26" i="10"/>
  <c r="W45" i="10" s="1"/>
  <c r="D44" i="8"/>
  <c r="D45" i="8" s="1"/>
  <c r="L44" i="8"/>
  <c r="T44" i="8"/>
  <c r="F45" i="5"/>
  <c r="N45" i="5"/>
  <c r="V45" i="5"/>
  <c r="F45" i="4"/>
  <c r="N45" i="4"/>
  <c r="Q45" i="2"/>
  <c r="D44" i="32"/>
  <c r="D45" i="32" s="1"/>
  <c r="L44" i="32"/>
  <c r="L45" i="32" s="1"/>
  <c r="H45" i="31"/>
  <c r="P45" i="31"/>
  <c r="E44" i="31"/>
  <c r="G45" i="28"/>
  <c r="O45" i="28"/>
  <c r="W45" i="28"/>
  <c r="H45" i="27"/>
  <c r="P45" i="27"/>
  <c r="J45" i="26"/>
  <c r="R45" i="26"/>
  <c r="G26" i="25"/>
  <c r="G45" i="25" s="1"/>
  <c r="O26" i="25"/>
  <c r="O45" i="25" s="1"/>
  <c r="W26" i="25"/>
  <c r="L44" i="25"/>
  <c r="L45" i="25" s="1"/>
  <c r="T44" i="25"/>
  <c r="T45" i="25" s="1"/>
  <c r="D44" i="24"/>
  <c r="D45" i="24" s="1"/>
  <c r="T44" i="24"/>
  <c r="T45" i="24" s="1"/>
  <c r="Z50" i="24"/>
  <c r="C45" i="22"/>
  <c r="S45" i="22"/>
  <c r="D44" i="22"/>
  <c r="L44" i="22"/>
  <c r="L45" i="22" s="1"/>
  <c r="T44" i="22"/>
  <c r="T45" i="22" s="1"/>
  <c r="J44" i="20"/>
  <c r="J45" i="20" s="1"/>
  <c r="Z13" i="17"/>
  <c r="X26" i="17"/>
  <c r="F45" i="14"/>
  <c r="F26" i="13"/>
  <c r="F45" i="13" s="1"/>
  <c r="P45" i="4"/>
  <c r="Q45" i="3"/>
  <c r="F26" i="32"/>
  <c r="N26" i="32"/>
  <c r="V26" i="32"/>
  <c r="V45" i="32" s="1"/>
  <c r="Q45" i="31"/>
  <c r="G45" i="30"/>
  <c r="O45" i="30"/>
  <c r="W45" i="30"/>
  <c r="H45" i="28"/>
  <c r="P45" i="28"/>
  <c r="I45" i="27"/>
  <c r="Q45" i="27"/>
  <c r="Y45" i="27"/>
  <c r="H45" i="25"/>
  <c r="P45" i="25"/>
  <c r="M44" i="25"/>
  <c r="J45" i="24"/>
  <c r="R45" i="24"/>
  <c r="AA45" i="24"/>
  <c r="E44" i="24"/>
  <c r="M44" i="24"/>
  <c r="U44" i="24"/>
  <c r="I26" i="23"/>
  <c r="I45" i="23" s="1"/>
  <c r="Q26" i="23"/>
  <c r="Q45" i="23" s="1"/>
  <c r="Y26" i="23"/>
  <c r="Y45" i="23" s="1"/>
  <c r="D45" i="22"/>
  <c r="AA45" i="20"/>
  <c r="Q45" i="17"/>
  <c r="D45" i="16"/>
  <c r="D44" i="16"/>
  <c r="L44" i="16"/>
  <c r="L45" i="16" s="1"/>
  <c r="T44" i="16"/>
  <c r="T45" i="16" s="1"/>
  <c r="V45" i="15"/>
  <c r="G26" i="14"/>
  <c r="G45" i="14" s="1"/>
  <c r="O26" i="14"/>
  <c r="O45" i="14" s="1"/>
  <c r="W26" i="14"/>
  <c r="W45" i="14" s="1"/>
  <c r="J44" i="13"/>
  <c r="J45" i="13" s="1"/>
  <c r="R44" i="13"/>
  <c r="D44" i="12"/>
  <c r="D45" i="12" s="1"/>
  <c r="L44" i="12"/>
  <c r="T44" i="12"/>
  <c r="T45" i="12" s="1"/>
  <c r="G26" i="11"/>
  <c r="G45" i="11" s="1"/>
  <c r="O26" i="11"/>
  <c r="O45" i="11" s="1"/>
  <c r="W26" i="11"/>
  <c r="W45" i="11" s="1"/>
  <c r="S44" i="7"/>
  <c r="O45" i="6"/>
  <c r="J45" i="3"/>
  <c r="E45" i="20"/>
  <c r="M45" i="20"/>
  <c r="U45" i="20"/>
  <c r="C45" i="19"/>
  <c r="S45" i="19"/>
  <c r="R45" i="17"/>
  <c r="E26" i="15"/>
  <c r="M26" i="15"/>
  <c r="M45" i="15" s="1"/>
  <c r="U26" i="15"/>
  <c r="I26" i="14"/>
  <c r="Q26" i="14"/>
  <c r="Y26" i="14"/>
  <c r="Z25" i="14"/>
  <c r="J44" i="14"/>
  <c r="R44" i="14"/>
  <c r="C26" i="13"/>
  <c r="C45" i="13" s="1"/>
  <c r="K26" i="13"/>
  <c r="K45" i="13" s="1"/>
  <c r="S26" i="13"/>
  <c r="S45" i="13" s="1"/>
  <c r="AA26" i="13"/>
  <c r="AA45" i="13" s="1"/>
  <c r="C26" i="12"/>
  <c r="C45" i="12" s="1"/>
  <c r="K26" i="12"/>
  <c r="K45" i="12" s="1"/>
  <c r="S26" i="12"/>
  <c r="S45" i="12" s="1"/>
  <c r="AA45" i="12"/>
  <c r="J45" i="11"/>
  <c r="R45" i="11"/>
  <c r="AA45" i="11"/>
  <c r="AA45" i="10"/>
  <c r="H45" i="8"/>
  <c r="P45" i="8"/>
  <c r="C26" i="6"/>
  <c r="K26" i="6"/>
  <c r="S26" i="6"/>
  <c r="AA26" i="6"/>
  <c r="AA45" i="6" s="1"/>
  <c r="G45" i="5"/>
  <c r="O45" i="5"/>
  <c r="W45" i="5"/>
  <c r="H44" i="5"/>
  <c r="P44" i="5"/>
  <c r="L44" i="4"/>
  <c r="T44" i="4"/>
  <c r="G45" i="2"/>
  <c r="O45" i="2"/>
  <c r="W45" i="2"/>
  <c r="AA45" i="17"/>
  <c r="J44" i="17"/>
  <c r="J45" i="17" s="1"/>
  <c r="R44" i="17"/>
  <c r="C45" i="16"/>
  <c r="K45" i="16"/>
  <c r="J44" i="15"/>
  <c r="R44" i="15"/>
  <c r="D45" i="13"/>
  <c r="T45" i="13"/>
  <c r="D44" i="13"/>
  <c r="L44" i="13"/>
  <c r="L45" i="13" s="1"/>
  <c r="T44" i="13"/>
  <c r="C45" i="11"/>
  <c r="K45" i="11"/>
  <c r="S45" i="11"/>
  <c r="C45" i="10"/>
  <c r="K45" i="10"/>
  <c r="S45" i="10"/>
  <c r="C26" i="9"/>
  <c r="K26" i="9"/>
  <c r="S26" i="9"/>
  <c r="S45" i="9" s="1"/>
  <c r="C26" i="7"/>
  <c r="C45" i="7" s="1"/>
  <c r="K26" i="7"/>
  <c r="K45" i="7" s="1"/>
  <c r="S26" i="7"/>
  <c r="S45" i="7" s="1"/>
  <c r="AA26" i="7"/>
  <c r="AA45" i="7" s="1"/>
  <c r="C26" i="4"/>
  <c r="K26" i="4"/>
  <c r="S26" i="4"/>
  <c r="AA26" i="4"/>
  <c r="F45" i="3"/>
  <c r="N45" i="3"/>
  <c r="V45" i="3"/>
  <c r="H45" i="2"/>
  <c r="P45" i="2"/>
  <c r="AA45" i="21"/>
  <c r="E26" i="19"/>
  <c r="E45" i="19" s="1"/>
  <c r="M26" i="19"/>
  <c r="J44" i="19"/>
  <c r="R44" i="19"/>
  <c r="E26" i="18"/>
  <c r="M26" i="18"/>
  <c r="U26" i="18"/>
  <c r="J44" i="18"/>
  <c r="R44" i="18"/>
  <c r="R45" i="18" s="1"/>
  <c r="T45" i="17"/>
  <c r="C45" i="17"/>
  <c r="K45" i="17"/>
  <c r="G26" i="15"/>
  <c r="G45" i="15" s="1"/>
  <c r="O26" i="15"/>
  <c r="O45" i="15" s="1"/>
  <c r="W26" i="15"/>
  <c r="W45" i="15" s="1"/>
  <c r="C45" i="14"/>
  <c r="K45" i="14"/>
  <c r="S45" i="14"/>
  <c r="AA45" i="14"/>
  <c r="D44" i="14"/>
  <c r="L44" i="14"/>
  <c r="T44" i="14"/>
  <c r="D45" i="9"/>
  <c r="J44" i="9"/>
  <c r="J45" i="9" s="1"/>
  <c r="R44" i="9"/>
  <c r="R45" i="9" s="1"/>
  <c r="AA26" i="8"/>
  <c r="AA45" i="8" s="1"/>
  <c r="D45" i="7"/>
  <c r="L45" i="7"/>
  <c r="T45" i="7"/>
  <c r="I44" i="7"/>
  <c r="Q44" i="7"/>
  <c r="Y44" i="7"/>
  <c r="H44" i="7"/>
  <c r="H45" i="7" s="1"/>
  <c r="P44" i="7"/>
  <c r="P45" i="7" s="1"/>
  <c r="C44" i="5"/>
  <c r="C45" i="5" s="1"/>
  <c r="K44" i="5"/>
  <c r="S44" i="5"/>
  <c r="G45" i="3"/>
  <c r="O45" i="3"/>
  <c r="W45" i="3"/>
  <c r="I44" i="3"/>
  <c r="I45" i="3" s="1"/>
  <c r="Q44" i="3"/>
  <c r="Y44" i="3"/>
  <c r="Y45" i="3" s="1"/>
  <c r="P44" i="3"/>
  <c r="S45" i="21"/>
  <c r="H45" i="20"/>
  <c r="P45" i="20"/>
  <c r="V45" i="19"/>
  <c r="V45" i="18"/>
  <c r="E26" i="17"/>
  <c r="E45" i="17" s="1"/>
  <c r="M26" i="17"/>
  <c r="M45" i="17" s="1"/>
  <c r="U26" i="17"/>
  <c r="U45" i="17" s="1"/>
  <c r="E26" i="16"/>
  <c r="E45" i="16" s="1"/>
  <c r="M26" i="16"/>
  <c r="M45" i="16" s="1"/>
  <c r="U26" i="16"/>
  <c r="U45" i="16" s="1"/>
  <c r="J44" i="16"/>
  <c r="J45" i="16" s="1"/>
  <c r="R44" i="16"/>
  <c r="R45" i="16" s="1"/>
  <c r="H45" i="15"/>
  <c r="P45" i="15"/>
  <c r="D44" i="15"/>
  <c r="D45" i="15" s="1"/>
  <c r="L44" i="15"/>
  <c r="T44" i="15"/>
  <c r="T45" i="15" s="1"/>
  <c r="D26" i="14"/>
  <c r="L26" i="14"/>
  <c r="T26" i="14"/>
  <c r="T45" i="14" s="1"/>
  <c r="E26" i="13"/>
  <c r="E45" i="13" s="1"/>
  <c r="M26" i="13"/>
  <c r="M45" i="13" s="1"/>
  <c r="U26" i="13"/>
  <c r="U45" i="13" s="1"/>
  <c r="E26" i="12"/>
  <c r="M26" i="12"/>
  <c r="U26" i="12"/>
  <c r="J44" i="12"/>
  <c r="J45" i="12" s="1"/>
  <c r="R44" i="12"/>
  <c r="E26" i="11"/>
  <c r="M26" i="11"/>
  <c r="U26" i="11"/>
  <c r="J44" i="11"/>
  <c r="R44" i="11"/>
  <c r="E26" i="10"/>
  <c r="E45" i="10" s="1"/>
  <c r="M26" i="10"/>
  <c r="U26" i="10"/>
  <c r="U45" i="10" s="1"/>
  <c r="J44" i="10"/>
  <c r="J45" i="10" s="1"/>
  <c r="R44" i="10"/>
  <c r="R45" i="10" s="1"/>
  <c r="C44" i="9"/>
  <c r="K44" i="9"/>
  <c r="S44" i="9"/>
  <c r="C26" i="8"/>
  <c r="K26" i="8"/>
  <c r="S26" i="8"/>
  <c r="I44" i="8"/>
  <c r="I45" i="8" s="1"/>
  <c r="Q44" i="8"/>
  <c r="Q45" i="8" s="1"/>
  <c r="Y44" i="8"/>
  <c r="Y45" i="8" s="1"/>
  <c r="J44" i="7"/>
  <c r="J45" i="7" s="1"/>
  <c r="R44" i="7"/>
  <c r="R45" i="7" s="1"/>
  <c r="F45" i="6"/>
  <c r="N45" i="6"/>
  <c r="V45" i="6"/>
  <c r="H44" i="6"/>
  <c r="H45" i="6" s="1"/>
  <c r="P44" i="6"/>
  <c r="P45" i="6" s="1"/>
  <c r="D44" i="5"/>
  <c r="L44" i="5"/>
  <c r="T44" i="5"/>
  <c r="T45" i="5" s="1"/>
  <c r="H45" i="3"/>
  <c r="P45" i="3"/>
  <c r="J44" i="3"/>
  <c r="R44" i="3"/>
  <c r="R45" i="3" s="1"/>
  <c r="K45" i="1"/>
  <c r="H45" i="1"/>
  <c r="I45" i="1"/>
  <c r="Q45" i="1"/>
  <c r="E26" i="1"/>
  <c r="M26" i="1"/>
  <c r="M45" i="1" s="1"/>
  <c r="U26" i="1"/>
  <c r="U44" i="1"/>
  <c r="T45" i="55"/>
  <c r="J45" i="54"/>
  <c r="R45" i="54"/>
  <c r="AA45" i="54"/>
  <c r="E45" i="51"/>
  <c r="M45" i="51"/>
  <c r="U45" i="51"/>
  <c r="Z26" i="49"/>
  <c r="X45" i="49"/>
  <c r="Z45" i="49" s="1"/>
  <c r="X26" i="1"/>
  <c r="W44" i="1"/>
  <c r="W45" i="1" s="1"/>
  <c r="F45" i="55"/>
  <c r="V45" i="55"/>
  <c r="N45" i="49"/>
  <c r="Z26" i="53"/>
  <c r="X45" i="53"/>
  <c r="Z45" i="53" s="1"/>
  <c r="Z26" i="51"/>
  <c r="X45" i="51"/>
  <c r="Z45" i="51" s="1"/>
  <c r="X45" i="48"/>
  <c r="Z45" i="48" s="1"/>
  <c r="Z26" i="48"/>
  <c r="Z26" i="52"/>
  <c r="X45" i="52"/>
  <c r="Z26" i="55"/>
  <c r="X45" i="55"/>
  <c r="Z45" i="55" s="1"/>
  <c r="Z37" i="1"/>
  <c r="Z44" i="55"/>
  <c r="I45" i="52"/>
  <c r="Q45" i="52"/>
  <c r="Y45" i="52"/>
  <c r="J45" i="51"/>
  <c r="R45" i="51"/>
  <c r="E45" i="49"/>
  <c r="U45" i="49"/>
  <c r="J45" i="48"/>
  <c r="R45" i="48"/>
  <c r="H45" i="54"/>
  <c r="P45" i="54"/>
  <c r="Z26" i="54"/>
  <c r="X45" i="54"/>
  <c r="J45" i="52"/>
  <c r="R45" i="52"/>
  <c r="AA45" i="52"/>
  <c r="Z26" i="50"/>
  <c r="X45" i="50"/>
  <c r="Z45" i="50" s="1"/>
  <c r="F45" i="49"/>
  <c r="V45" i="49"/>
  <c r="C45" i="55"/>
  <c r="K45" i="55"/>
  <c r="S45" i="55"/>
  <c r="W45" i="55"/>
  <c r="I45" i="54"/>
  <c r="Q45" i="54"/>
  <c r="Y45" i="54"/>
  <c r="C45" i="52"/>
  <c r="K45" i="52"/>
  <c r="S45" i="52"/>
  <c r="G45" i="52"/>
  <c r="Z44" i="52"/>
  <c r="O45" i="51"/>
  <c r="I45" i="50"/>
  <c r="Q45" i="50"/>
  <c r="Y45" i="50"/>
  <c r="U45" i="50"/>
  <c r="G45" i="49"/>
  <c r="W45" i="49"/>
  <c r="D45" i="48"/>
  <c r="L45" i="48"/>
  <c r="T45" i="48"/>
  <c r="C44" i="48"/>
  <c r="C45" i="48" s="1"/>
  <c r="K44" i="48"/>
  <c r="K45" i="48" s="1"/>
  <c r="S44" i="48"/>
  <c r="S45" i="48" s="1"/>
  <c r="AA44" i="48"/>
  <c r="AA45" i="48" s="1"/>
  <c r="U45" i="47"/>
  <c r="Z26" i="46"/>
  <c r="C44" i="46"/>
  <c r="C45" i="46" s="1"/>
  <c r="K44" i="46"/>
  <c r="S44" i="46"/>
  <c r="S45" i="46" s="1"/>
  <c r="E45" i="43"/>
  <c r="U45" i="42"/>
  <c r="M45" i="40"/>
  <c r="E45" i="48"/>
  <c r="M45" i="48"/>
  <c r="U45" i="48"/>
  <c r="X45" i="47"/>
  <c r="Z45" i="47" s="1"/>
  <c r="Z26" i="47"/>
  <c r="C44" i="47"/>
  <c r="K44" i="47"/>
  <c r="S44" i="47"/>
  <c r="S45" i="47" s="1"/>
  <c r="D45" i="42"/>
  <c r="F45" i="48"/>
  <c r="N45" i="48"/>
  <c r="V45" i="48"/>
  <c r="Z13" i="55"/>
  <c r="Z13" i="54"/>
  <c r="Z13" i="53"/>
  <c r="Z13" i="52"/>
  <c r="Z13" i="51"/>
  <c r="Z13" i="50"/>
  <c r="Z13" i="49"/>
  <c r="Z13" i="48"/>
  <c r="K45" i="47"/>
  <c r="E45" i="47"/>
  <c r="L45" i="46"/>
  <c r="T45" i="46"/>
  <c r="J45" i="46"/>
  <c r="M45" i="45"/>
  <c r="F45" i="44"/>
  <c r="N45" i="44"/>
  <c r="V45" i="44"/>
  <c r="Z26" i="43"/>
  <c r="L45" i="42"/>
  <c r="L45" i="41"/>
  <c r="D45" i="47"/>
  <c r="L45" i="47"/>
  <c r="T45" i="47"/>
  <c r="J45" i="47"/>
  <c r="M45" i="46"/>
  <c r="F45" i="45"/>
  <c r="N45" i="45"/>
  <c r="V45" i="45"/>
  <c r="R45" i="45"/>
  <c r="U45" i="44"/>
  <c r="T45" i="43"/>
  <c r="M45" i="42"/>
  <c r="M45" i="41"/>
  <c r="J45" i="40"/>
  <c r="F45" i="39"/>
  <c r="N45" i="39"/>
  <c r="E45" i="39"/>
  <c r="V45" i="46"/>
  <c r="R45" i="46"/>
  <c r="U45" i="45"/>
  <c r="H45" i="44"/>
  <c r="P45" i="44"/>
  <c r="X45" i="44"/>
  <c r="Z26" i="44"/>
  <c r="U45" i="43"/>
  <c r="X45" i="42"/>
  <c r="Z45" i="42" s="1"/>
  <c r="Z26" i="42"/>
  <c r="C45" i="40"/>
  <c r="D45" i="40"/>
  <c r="O45" i="39"/>
  <c r="Z37" i="55"/>
  <c r="Z37" i="54"/>
  <c r="Z37" i="53"/>
  <c r="Z37" i="52"/>
  <c r="Z37" i="51"/>
  <c r="Z37" i="50"/>
  <c r="Z37" i="49"/>
  <c r="F45" i="47"/>
  <c r="N45" i="47"/>
  <c r="V45" i="47"/>
  <c r="R45" i="47"/>
  <c r="U45" i="46"/>
  <c r="P45" i="45"/>
  <c r="Z26" i="45"/>
  <c r="C44" i="45"/>
  <c r="C45" i="45" s="1"/>
  <c r="K44" i="45"/>
  <c r="K45" i="45" s="1"/>
  <c r="S44" i="45"/>
  <c r="S45" i="45" s="1"/>
  <c r="D45" i="43"/>
  <c r="T45" i="42"/>
  <c r="L45" i="40"/>
  <c r="Z26" i="39"/>
  <c r="G45" i="39"/>
  <c r="J45" i="36"/>
  <c r="R45" i="36"/>
  <c r="AA45" i="36"/>
  <c r="X44" i="47"/>
  <c r="Z44" i="47" s="1"/>
  <c r="X44" i="46"/>
  <c r="Z44" i="46" s="1"/>
  <c r="X44" i="45"/>
  <c r="Z44" i="45" s="1"/>
  <c r="Z26" i="38"/>
  <c r="X45" i="38"/>
  <c r="Z45" i="38" s="1"/>
  <c r="Z44" i="38"/>
  <c r="F45" i="32"/>
  <c r="N45" i="32"/>
  <c r="X26" i="40"/>
  <c r="X44" i="40"/>
  <c r="Z44" i="40" s="1"/>
  <c r="Z37" i="40"/>
  <c r="Z26" i="37"/>
  <c r="X45" i="37"/>
  <c r="Z45" i="37" s="1"/>
  <c r="G45" i="35"/>
  <c r="Z26" i="34"/>
  <c r="X45" i="34"/>
  <c r="Z45" i="34" s="1"/>
  <c r="G45" i="33"/>
  <c r="AA45" i="39"/>
  <c r="T45" i="39"/>
  <c r="Z26" i="32"/>
  <c r="X45" i="32"/>
  <c r="Z45" i="32" s="1"/>
  <c r="U45" i="39"/>
  <c r="O45" i="35"/>
  <c r="AA45" i="34"/>
  <c r="F45" i="33"/>
  <c r="V45" i="33"/>
  <c r="O45" i="33"/>
  <c r="Z44" i="33"/>
  <c r="T45" i="32"/>
  <c r="X26" i="41"/>
  <c r="X44" i="41"/>
  <c r="Z44" i="41" s="1"/>
  <c r="Z37" i="41"/>
  <c r="V45" i="39"/>
  <c r="Z26" i="35"/>
  <c r="X45" i="35"/>
  <c r="Z45" i="35" s="1"/>
  <c r="U45" i="35"/>
  <c r="C45" i="34"/>
  <c r="K45" i="34"/>
  <c r="S45" i="34"/>
  <c r="U45" i="33"/>
  <c r="U45" i="32"/>
  <c r="U45" i="31"/>
  <c r="E45" i="31"/>
  <c r="M45" i="31"/>
  <c r="Z13" i="47"/>
  <c r="Z13" i="46"/>
  <c r="Z13" i="45"/>
  <c r="Z13" i="44"/>
  <c r="Z13" i="43"/>
  <c r="Z13" i="42"/>
  <c r="H45" i="36"/>
  <c r="P45" i="36"/>
  <c r="Z26" i="36"/>
  <c r="X45" i="36"/>
  <c r="Z45" i="36" s="1"/>
  <c r="I45" i="35"/>
  <c r="Q45" i="35"/>
  <c r="Y45" i="35"/>
  <c r="W45" i="35"/>
  <c r="H45" i="33"/>
  <c r="P45" i="33"/>
  <c r="Z26" i="33"/>
  <c r="X45" i="33"/>
  <c r="W45" i="33"/>
  <c r="S26" i="41"/>
  <c r="S45" i="41" s="1"/>
  <c r="AA26" i="41"/>
  <c r="AA45" i="41" s="1"/>
  <c r="X44" i="39"/>
  <c r="Z44" i="39" s="1"/>
  <c r="Z37" i="39"/>
  <c r="I45" i="36"/>
  <c r="Q45" i="36"/>
  <c r="Y45" i="36"/>
  <c r="M45" i="34"/>
  <c r="I45" i="33"/>
  <c r="Q45" i="33"/>
  <c r="Y45" i="33"/>
  <c r="U44" i="31"/>
  <c r="T45" i="28"/>
  <c r="Z26" i="27"/>
  <c r="X45" i="27"/>
  <c r="Z45" i="27" s="1"/>
  <c r="W45" i="25"/>
  <c r="Z26" i="28"/>
  <c r="X45" i="28"/>
  <c r="Z45" i="28" s="1"/>
  <c r="G44" i="31"/>
  <c r="G45" i="31" s="1"/>
  <c r="O44" i="31"/>
  <c r="O45" i="31" s="1"/>
  <c r="W44" i="31"/>
  <c r="W45" i="31" s="1"/>
  <c r="Z26" i="30"/>
  <c r="X45" i="30"/>
  <c r="Z45" i="30" s="1"/>
  <c r="O45" i="29"/>
  <c r="W45" i="29"/>
  <c r="AA45" i="26"/>
  <c r="E45" i="22"/>
  <c r="U45" i="22"/>
  <c r="X26" i="31"/>
  <c r="Z26" i="29"/>
  <c r="X45" i="29"/>
  <c r="Z45" i="29" s="1"/>
  <c r="Z13" i="38"/>
  <c r="Z13" i="37"/>
  <c r="Z13" i="36"/>
  <c r="Z13" i="34"/>
  <c r="Z13" i="33"/>
  <c r="Z13" i="32"/>
  <c r="D45" i="28"/>
  <c r="K45" i="26"/>
  <c r="Z37" i="31"/>
  <c r="F45" i="30"/>
  <c r="J45" i="29"/>
  <c r="R45" i="29"/>
  <c r="F45" i="27"/>
  <c r="L45" i="26"/>
  <c r="N45" i="24"/>
  <c r="V45" i="24"/>
  <c r="D45" i="30"/>
  <c r="L45" i="30"/>
  <c r="T45" i="30"/>
  <c r="N45" i="30"/>
  <c r="L45" i="28"/>
  <c r="Z26" i="26"/>
  <c r="X45" i="26"/>
  <c r="Z45" i="26" s="1"/>
  <c r="Z26" i="22"/>
  <c r="Z37" i="38"/>
  <c r="Z37" i="37"/>
  <c r="Z37" i="36"/>
  <c r="Z37" i="35"/>
  <c r="Z37" i="34"/>
  <c r="Z37" i="33"/>
  <c r="T44" i="31"/>
  <c r="T45" i="31" s="1"/>
  <c r="E45" i="30"/>
  <c r="M45" i="30"/>
  <c r="U45" i="30"/>
  <c r="G45" i="27"/>
  <c r="O45" i="27"/>
  <c r="W45" i="27"/>
  <c r="S45" i="26"/>
  <c r="F45" i="25"/>
  <c r="N45" i="25"/>
  <c r="V45" i="25"/>
  <c r="Z26" i="23"/>
  <c r="Z37" i="29"/>
  <c r="E26" i="25"/>
  <c r="E45" i="25" s="1"/>
  <c r="M26" i="25"/>
  <c r="M45" i="25" s="1"/>
  <c r="U26" i="25"/>
  <c r="U45" i="25" s="1"/>
  <c r="W45" i="24"/>
  <c r="J26" i="23"/>
  <c r="J45" i="23" s="1"/>
  <c r="R26" i="23"/>
  <c r="R45" i="23" s="1"/>
  <c r="O45" i="23"/>
  <c r="N45" i="22"/>
  <c r="Q45" i="21"/>
  <c r="X44" i="21"/>
  <c r="Z44" i="21" s="1"/>
  <c r="Z37" i="21"/>
  <c r="Z26" i="19"/>
  <c r="O45" i="17"/>
  <c r="W45" i="17"/>
  <c r="X26" i="25"/>
  <c r="H44" i="24"/>
  <c r="H45" i="24" s="1"/>
  <c r="P44" i="24"/>
  <c r="P45" i="24" s="1"/>
  <c r="X44" i="24"/>
  <c r="Z44" i="24" s="1"/>
  <c r="Z25" i="22"/>
  <c r="Y45" i="21"/>
  <c r="Y45" i="20"/>
  <c r="I45" i="17"/>
  <c r="Y45" i="17"/>
  <c r="Y45" i="25"/>
  <c r="X44" i="25"/>
  <c r="Z44" i="25" s="1"/>
  <c r="Z26" i="24"/>
  <c r="F45" i="23"/>
  <c r="V45" i="23"/>
  <c r="Z37" i="24"/>
  <c r="G45" i="23"/>
  <c r="W45" i="23"/>
  <c r="X44" i="23"/>
  <c r="Z44" i="23" s="1"/>
  <c r="Z37" i="23"/>
  <c r="F45" i="22"/>
  <c r="V45" i="22"/>
  <c r="I45" i="20"/>
  <c r="Z13" i="30"/>
  <c r="Z13" i="29"/>
  <c r="Z13" i="28"/>
  <c r="Z13" i="27"/>
  <c r="Z13" i="26"/>
  <c r="X44" i="22"/>
  <c r="Z44" i="22" s="1"/>
  <c r="Z37" i="22"/>
  <c r="M45" i="19"/>
  <c r="E45" i="18"/>
  <c r="M45" i="18"/>
  <c r="U45" i="18"/>
  <c r="Z26" i="18"/>
  <c r="N45" i="21"/>
  <c r="Z26" i="20"/>
  <c r="F45" i="19"/>
  <c r="N45" i="19"/>
  <c r="F45" i="18"/>
  <c r="N45" i="18"/>
  <c r="E26" i="24"/>
  <c r="E45" i="24" s="1"/>
  <c r="M26" i="24"/>
  <c r="M45" i="24" s="1"/>
  <c r="U26" i="24"/>
  <c r="N45" i="23"/>
  <c r="H45" i="21"/>
  <c r="P45" i="21"/>
  <c r="Z26" i="21"/>
  <c r="Q45" i="20"/>
  <c r="O45" i="19"/>
  <c r="G45" i="19"/>
  <c r="W45" i="19"/>
  <c r="G45" i="18"/>
  <c r="O45" i="18"/>
  <c r="N45" i="17"/>
  <c r="C26" i="18"/>
  <c r="C45" i="18" s="1"/>
  <c r="K26" i="18"/>
  <c r="K45" i="18" s="1"/>
  <c r="S26" i="18"/>
  <c r="S45" i="18" s="1"/>
  <c r="AA26" i="18"/>
  <c r="AA45" i="18" s="1"/>
  <c r="G45" i="20"/>
  <c r="O45" i="20"/>
  <c r="W45" i="20"/>
  <c r="X44" i="17"/>
  <c r="Z44" i="17" s="1"/>
  <c r="Z37" i="17"/>
  <c r="X45" i="15"/>
  <c r="Z45" i="15" s="1"/>
  <c r="Z26" i="15"/>
  <c r="X45" i="11"/>
  <c r="Z45" i="11" s="1"/>
  <c r="Z26" i="11"/>
  <c r="X45" i="10"/>
  <c r="Z45" i="10" s="1"/>
  <c r="Z26" i="10"/>
  <c r="Z13" i="21"/>
  <c r="Z13" i="20"/>
  <c r="X44" i="20"/>
  <c r="Z44" i="20" s="1"/>
  <c r="Z37" i="20"/>
  <c r="Z13" i="19"/>
  <c r="J45" i="15"/>
  <c r="R45" i="15"/>
  <c r="X45" i="13"/>
  <c r="Z45" i="13" s="1"/>
  <c r="W45" i="18"/>
  <c r="Z26" i="17"/>
  <c r="O45" i="16"/>
  <c r="V45" i="16"/>
  <c r="I45" i="14"/>
  <c r="Q45" i="14"/>
  <c r="Y45" i="14"/>
  <c r="X45" i="14"/>
  <c r="Z26" i="14"/>
  <c r="X44" i="18"/>
  <c r="Z37" i="18"/>
  <c r="I45" i="16"/>
  <c r="Q45" i="16"/>
  <c r="Y45" i="16"/>
  <c r="X26" i="16"/>
  <c r="J45" i="14"/>
  <c r="R45" i="14"/>
  <c r="L45" i="12"/>
  <c r="F45" i="12"/>
  <c r="F45" i="11"/>
  <c r="F45" i="10"/>
  <c r="N45" i="12"/>
  <c r="D45" i="11"/>
  <c r="L45" i="11"/>
  <c r="T45" i="11"/>
  <c r="N45" i="11"/>
  <c r="D45" i="10"/>
  <c r="L45" i="10"/>
  <c r="T45" i="10"/>
  <c r="N45" i="10"/>
  <c r="S45" i="16"/>
  <c r="AA45" i="16"/>
  <c r="E45" i="15"/>
  <c r="U45" i="15"/>
  <c r="N45" i="15"/>
  <c r="D45" i="14"/>
  <c r="L45" i="14"/>
  <c r="E45" i="12"/>
  <c r="M45" i="12"/>
  <c r="U45" i="12"/>
  <c r="V45" i="12"/>
  <c r="E45" i="11"/>
  <c r="M45" i="11"/>
  <c r="U45" i="11"/>
  <c r="V45" i="11"/>
  <c r="M45" i="10"/>
  <c r="V45" i="10"/>
  <c r="X44" i="19"/>
  <c r="Z44" i="19" s="1"/>
  <c r="Z37" i="19"/>
  <c r="F45" i="16"/>
  <c r="H45" i="14"/>
  <c r="N45" i="13"/>
  <c r="W26" i="9"/>
  <c r="W45" i="9" s="1"/>
  <c r="E45" i="8"/>
  <c r="M45" i="8"/>
  <c r="U45" i="8"/>
  <c r="Z26" i="6"/>
  <c r="I45" i="5"/>
  <c r="R45" i="4"/>
  <c r="D45" i="2"/>
  <c r="L45" i="2"/>
  <c r="T45" i="2"/>
  <c r="C45" i="2"/>
  <c r="AA45" i="2"/>
  <c r="Z26" i="7"/>
  <c r="Z26" i="4"/>
  <c r="I26" i="9"/>
  <c r="Q26" i="9"/>
  <c r="Q45" i="9" s="1"/>
  <c r="I45" i="7"/>
  <c r="Q45" i="7"/>
  <c r="Y45" i="7"/>
  <c r="Q45" i="5"/>
  <c r="Z13" i="11"/>
  <c r="Z13" i="10"/>
  <c r="Z13" i="9"/>
  <c r="Z26" i="8"/>
  <c r="C45" i="6"/>
  <c r="K45" i="6"/>
  <c r="S45" i="6"/>
  <c r="E45" i="3"/>
  <c r="M45" i="3"/>
  <c r="U45" i="3"/>
  <c r="K45" i="2"/>
  <c r="D45" i="6"/>
  <c r="L45" i="6"/>
  <c r="T45" i="6"/>
  <c r="H45" i="5"/>
  <c r="P45" i="5"/>
  <c r="Z26" i="5"/>
  <c r="Y45" i="5"/>
  <c r="C45" i="4"/>
  <c r="K45" i="4"/>
  <c r="S45" i="4"/>
  <c r="AA45" i="4"/>
  <c r="Z26" i="2"/>
  <c r="Z26" i="13"/>
  <c r="L45" i="9"/>
  <c r="T45" i="9"/>
  <c r="E45" i="6"/>
  <c r="M45" i="6"/>
  <c r="U45" i="6"/>
  <c r="J45" i="6"/>
  <c r="D45" i="4"/>
  <c r="L45" i="4"/>
  <c r="T45" i="4"/>
  <c r="I45" i="4"/>
  <c r="R45" i="2"/>
  <c r="Z37" i="16"/>
  <c r="Z37" i="15"/>
  <c r="Z37" i="14"/>
  <c r="Z37" i="13"/>
  <c r="Z37" i="12"/>
  <c r="Z37" i="11"/>
  <c r="Z37" i="10"/>
  <c r="E26" i="9"/>
  <c r="E45" i="9" s="1"/>
  <c r="M26" i="9"/>
  <c r="M45" i="9" s="1"/>
  <c r="U26" i="9"/>
  <c r="U45" i="9" s="1"/>
  <c r="Z26" i="9"/>
  <c r="I44" i="9"/>
  <c r="Q44" i="9"/>
  <c r="Y44" i="9"/>
  <c r="Y45" i="9" s="1"/>
  <c r="X44" i="9"/>
  <c r="Z44" i="9" s="1"/>
  <c r="C45" i="8"/>
  <c r="K45" i="8"/>
  <c r="S45" i="8"/>
  <c r="J45" i="8"/>
  <c r="E45" i="7"/>
  <c r="U45" i="7"/>
  <c r="E45" i="4"/>
  <c r="M45" i="4"/>
  <c r="U45" i="4"/>
  <c r="J45" i="4"/>
  <c r="Z26" i="3"/>
  <c r="S45" i="2"/>
  <c r="L45" i="8"/>
  <c r="T45" i="8"/>
  <c r="F45" i="7"/>
  <c r="N45" i="7"/>
  <c r="V45" i="7"/>
  <c r="R45" i="6"/>
  <c r="K45" i="5"/>
  <c r="S45" i="5"/>
  <c r="AA45" i="5"/>
  <c r="Q45" i="4"/>
  <c r="X44" i="8"/>
  <c r="Z44" i="8" s="1"/>
  <c r="X44" i="7"/>
  <c r="Z44" i="7" s="1"/>
  <c r="Z37" i="6"/>
  <c r="X44" i="6"/>
  <c r="Z44" i="6" s="1"/>
  <c r="X44" i="5"/>
  <c r="Z44" i="5" s="1"/>
  <c r="X44" i="4"/>
  <c r="Z44" i="4" s="1"/>
  <c r="X44" i="3"/>
  <c r="Z44" i="3" s="1"/>
  <c r="X44" i="2"/>
  <c r="Z44" i="2" s="1"/>
  <c r="Z13" i="8"/>
  <c r="Z13" i="7"/>
  <c r="Z13" i="6"/>
  <c r="Z13" i="5"/>
  <c r="Z13" i="4"/>
  <c r="Z13" i="3"/>
  <c r="Z13" i="2"/>
  <c r="X45" i="21" l="1"/>
  <c r="Z45" i="21" s="1"/>
  <c r="X45" i="8"/>
  <c r="Z45" i="8" s="1"/>
  <c r="X45" i="43"/>
  <c r="Z45" i="43" s="1"/>
  <c r="Z26" i="12"/>
  <c r="K45" i="9"/>
  <c r="C45" i="43"/>
  <c r="X45" i="5"/>
  <c r="Z45" i="5" s="1"/>
  <c r="X45" i="23"/>
  <c r="Z45" i="23" s="1"/>
  <c r="C45" i="47"/>
  <c r="C45" i="9"/>
  <c r="O45" i="1"/>
  <c r="X45" i="3"/>
  <c r="Z45" i="3" s="1"/>
  <c r="X45" i="2"/>
  <c r="Z45" i="2" s="1"/>
  <c r="X45" i="4"/>
  <c r="Z45" i="4" s="1"/>
  <c r="U45" i="24"/>
  <c r="X45" i="20"/>
  <c r="Z45" i="20" s="1"/>
  <c r="Z45" i="44"/>
  <c r="Z45" i="52"/>
  <c r="J45" i="19"/>
  <c r="R45" i="39"/>
  <c r="K45" i="46"/>
  <c r="U45" i="1"/>
  <c r="L45" i="1"/>
  <c r="E45" i="1"/>
  <c r="S45" i="43"/>
  <c r="Z44" i="44"/>
  <c r="K45" i="42"/>
  <c r="AA45" i="33"/>
  <c r="X45" i="6"/>
  <c r="Z45" i="6" s="1"/>
  <c r="Z45" i="14"/>
  <c r="X45" i="16"/>
  <c r="Z45" i="16" s="1"/>
  <c r="Z26" i="16"/>
  <c r="X45" i="17"/>
  <c r="Z45" i="17" s="1"/>
  <c r="X45" i="19"/>
  <c r="Z45" i="19" s="1"/>
  <c r="Z26" i="31"/>
  <c r="X45" i="31"/>
  <c r="Z45" i="31" s="1"/>
  <c r="X45" i="1"/>
  <c r="Z45" i="1" s="1"/>
  <c r="Z26" i="1"/>
  <c r="X45" i="39"/>
  <c r="Z45" i="39" s="1"/>
  <c r="X45" i="45"/>
  <c r="Z45" i="45" s="1"/>
  <c r="Z45" i="54"/>
  <c r="Z26" i="25"/>
  <c r="X45" i="25"/>
  <c r="Z45" i="25" s="1"/>
  <c r="Z45" i="33"/>
  <c r="X45" i="40"/>
  <c r="Z45" i="40" s="1"/>
  <c r="Z26" i="40"/>
  <c r="I45" i="9"/>
  <c r="X45" i="7"/>
  <c r="Z45" i="7" s="1"/>
  <c r="Z44" i="18"/>
  <c r="X45" i="18"/>
  <c r="Z45" i="18" s="1"/>
  <c r="X45" i="24"/>
  <c r="Z45" i="24" s="1"/>
  <c r="Z26" i="41"/>
  <c r="X45" i="41"/>
  <c r="Z45" i="41" s="1"/>
  <c r="X45" i="46"/>
  <c r="Z45" i="46" s="1"/>
  <c r="X45" i="9"/>
  <c r="Z45" i="9" s="1"/>
  <c r="X45" i="22"/>
  <c r="Z45" i="22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<sst xmlns="http://schemas.openxmlformats.org/spreadsheetml/2006/main" count="7150" uniqueCount="134">
  <si>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</si>
  <si>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</si>
  <si>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</si>
  <si>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</si>
  <si>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</si>
  <si>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</si>
  <si>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</si>
  <si>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</si>
  <si>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</si>
  <si>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</si>
  <si>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</si>
  <si>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</si>
  <si>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</si>
  <si>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</si>
  <si>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</si>
  <si>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</si>
  <si>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</si>
  <si>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</si>
  <si>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</si>
  <si>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</si>
  <si>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</si>
  <si>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</si>
  <si>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</si>
  <si>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</si>
  <si>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</si>
  <si>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</si>
  <si>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</si>
  <si>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</si>
  <si>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</si>
  <si>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</si>
  <si>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</si>
  <si>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</si>
  <si>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</si>
  <si>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</si>
  <si>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</si>
  <si>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</si>
  <si>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</si>
  <si>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</si>
  <si>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</si>
  <si>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</si>
  <si>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</si>
  <si>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</si>
  <si>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</si>
  <si>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</si>
  <si>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</si>
  <si>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</si>
  <si>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</si>
  <si>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</si>
  <si>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</si>
  <si>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</si>
  <si>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</si>
  <si>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</si>
  <si>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</si>
  <si>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</si>
  <si>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</si>
  <si>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</si>
  <si>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</si>
  <si>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</si>
  <si>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</si>
  <si>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</si>
  <si>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</si>
  <si>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</si>
  <si>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</si>
  <si>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</si>
  <si>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</si>
  <si>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</si>
  <si>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</si>
  <si>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</si>
  <si>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</si>
  <si>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</si>
  <si>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</si>
  <si>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</si>
  <si>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</si>
  <si>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</si>
  <si>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</si>
  <si>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</si>
  <si>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Water management                                   ) for 1st Quarter ended 30 September 2024 (Figures Finalised as at 2024/10/25)</t>
  </si>
  <si>
    <t>Kwazulu-Natal: Umzumbe (KZN213) - Table C6 Quarterly Budget Statement - Financial Position ( Water management                                   ) for 1st Quarter ended 30 September 2024 (Figures Finalised as at 2024/10/25)</t>
  </si>
  <si>
    <t>Kwazulu-Natal: uMuziwabantu (KZN214) - Table C6 Quarterly Budget Statement - Financial Position ( Water management                                   ) for 1st Quarter ended 30 September 2024 (Figures Finalised as at 2024/10/25)</t>
  </si>
  <si>
    <t>Kwazulu-Natal: Ray Nkonyeni (KZN216) - Table C6 Quarterly Budget Statement - Financial Position ( Water management                                   ) for 1st Quarter ended 30 September 2024 (Figures Finalised as at 2024/10/25)</t>
  </si>
  <si>
    <t>Kwazulu-Natal: Ugu (DC21) - Table C6 Quarterly Budget Statement - Financial Position ( Water management                                   ) for 1st Quarter ended 30 September 2024 (Figures Finalised as at 2024/10/25)</t>
  </si>
  <si>
    <t>Kwazulu-Natal: uMshwathi (KZN221) - Table C6 Quarterly Budget Statement - Financial Position ( Water management                                   ) for 1st Quarter ended 30 September 2024 (Figures Finalised as at 2024/10/25)</t>
  </si>
  <si>
    <t>Kwazulu-Natal: uMngeni (KZN222) - Table C6 Quarterly Budget Statement - Financial Position ( Water management                                   ) for 1st Quarter ended 30 September 2024 (Figures Finalised as at 2024/10/25)</t>
  </si>
  <si>
    <t>Kwazulu-Natal: Mpofana (KZN223) - Table C6 Quarterly Budget Statement - Financial Position ( Water management                                   ) for 1st Quarter ended 30 September 2024 (Figures Finalised as at 2024/10/25)</t>
  </si>
  <si>
    <t>Kwazulu-Natal: Impendle (KZN224) - Table C6 Quarterly Budget Statement - Financial Position ( Water management                                   ) for 1st Quarter ended 30 September 2024 (Figures Finalised as at 2024/10/25)</t>
  </si>
  <si>
    <t>Kwazulu-Natal: Msunduzi (KZN225) - Table C6 Quarterly Budget Statement - Financial Position ( Water management                                   ) for 1st Quarter ended 30 September 2024 (Figures Finalised as at 2024/10/25)</t>
  </si>
  <si>
    <t>Kwazulu-Natal: Mkhambathini (KZN226) - Table C6 Quarterly Budget Statement - Financial Position ( Water management                                   ) for 1st Quarter ended 30 September 2024 (Figures Finalised as at 2024/10/25)</t>
  </si>
  <si>
    <t>Kwazulu-Natal: Richmond (KZN227) - Table C6 Quarterly Budget Statement - Financial Position ( Water management                                   ) for 1st Quarter ended 30 September 2024 (Figures Finalised as at 2024/10/25)</t>
  </si>
  <si>
    <t>Kwazulu-Natal: uMgungundlovu (DC22) - Table C6 Quarterly Budget Statement - Financial Position ( Water management                                   ) for 1st Quarter ended 30 September 2024 (Figures Finalised as at 2024/10/25)</t>
  </si>
  <si>
    <t>Kwazulu-Natal: Okhahlamba (KZN235) - Table C6 Quarterly Budget Statement - Financial Position ( Water management                                   ) for 1st Quarter ended 30 September 2024 (Figures Finalised as at 2024/10/25)</t>
  </si>
  <si>
    <t>Kwazulu-Natal: Inkosi Langalibalele (KZN237) - Table C6 Quarterly Budget Statement - Financial Position ( Water management                                   ) for 1st Quarter ended 30 September 2024 (Figures Finalised as at 2024/10/25)</t>
  </si>
  <si>
    <t>Kwazulu-Natal: Alfred Duma (KZN238) - Table C6 Quarterly Budget Statement - Financial Position ( Water management                                   ) for 1st Quarter ended 30 September 2024 (Figures Finalised as at 2024/10/25)</t>
  </si>
  <si>
    <t>Kwazulu-Natal: Uthukela (DC23) - Table C6 Quarterly Budget Statement - Financial Position ( Water management                                   ) for 1st Quarter ended 30 September 2024 (Figures Finalised as at 2024/10/25)</t>
  </si>
  <si>
    <t>Kwazulu-Natal: Endumeni (KZN241) - Table C6 Quarterly Budget Statement - Financial Position ( Water management                                   ) for 1st Quarter ended 30 September 2024 (Figures Finalised as at 2024/10/25)</t>
  </si>
  <si>
    <t>Kwazulu-Natal: Nquthu (KZN242) - Table C6 Quarterly Budget Statement - Financial Position ( Water management                                   ) for 1st Quarter ended 30 September 2024 (Figures Finalised as at 2024/10/25)</t>
  </si>
  <si>
    <t>Kwazulu-Natal: Msinga (KZN244) - Table C6 Quarterly Budget Statement - Financial Position ( Water management                                   ) for 1st Quarter ended 30 September 2024 (Figures Finalised as at 2024/10/25)</t>
  </si>
  <si>
    <t>Kwazulu-Natal: Umvoti (KZN245) - Table C6 Quarterly Budget Statement - Financial Position ( Water management                                   ) for 1st Quarter ended 30 September 2024 (Figures Finalised as at 2024/10/25)</t>
  </si>
  <si>
    <t>Kwazulu-Natal: Umzinyathi (DC24) - Table C6 Quarterly Budget Statement - Financial Position ( Water management                                   ) for 1st Quarter ended 30 September 2024 (Figures Finalised as at 2024/10/25)</t>
  </si>
  <si>
    <t>Kwazulu-Natal: Newcastle (KZN252) - Table C6 Quarterly Budget Statement - Financial Position ( Water management                                   ) for 1st Quarter ended 30 September 2024 (Figures Finalised as at 2024/10/25)</t>
  </si>
  <si>
    <t>Kwazulu-Natal: Emadlangeni (KZN253) - Table C6 Quarterly Budget Statement - Financial Position ( Water management                                   ) for 1st Quarter ended 30 September 2024 (Figures Finalised as at 2024/10/25)</t>
  </si>
  <si>
    <t>Kwazulu-Natal: Dannhauser (KZN254) - Table C6 Quarterly Budget Statement - Financial Position ( Water management                                   ) for 1st Quarter ended 30 September 2024 (Figures Finalised as at 2024/10/25)</t>
  </si>
  <si>
    <t>Kwazulu-Natal: Amajuba (DC25) - Table C6 Quarterly Budget Statement - Financial Position ( Water management                                   ) for 1st Quarter ended 30 September 2024 (Figures Finalised as at 2024/10/25)</t>
  </si>
  <si>
    <t>Kwazulu-Natal: eDumbe (KZN261) - Table C6 Quarterly Budget Statement - Financial Position ( Water management                                   ) for 1st Quarter ended 30 September 2024 (Figures Finalised as at 2024/10/25)</t>
  </si>
  <si>
    <t>Kwazulu-Natal: uPhongolo (KZN262) - Table C6 Quarterly Budget Statement - Financial Position ( Water management                                   ) for 1st Quarter ended 30 September 2024 (Figures Finalised as at 2024/10/25)</t>
  </si>
  <si>
    <t>Kwazulu-Natal: Abaqulusi (KZN263) - Table C6 Quarterly Budget Statement - Financial Position ( Water management                                   ) for 1st Quarter ended 30 September 2024 (Figures Finalised as at 2024/10/25)</t>
  </si>
  <si>
    <t>Kwazulu-Natal: Nongoma (KZN265) - Table C6 Quarterly Budget Statement - Financial Position ( Water management                                   ) for 1st Quarter ended 30 September 2024 (Figures Finalised as at 2024/10/25)</t>
  </si>
  <si>
    <t>Kwazulu-Natal: Ulundi (KZN266) - Table C6 Quarterly Budget Statement - Financial Position ( Water management                                   ) for 1st Quarter ended 30 September 2024 (Figures Finalised as at 2024/10/25)</t>
  </si>
  <si>
    <t>Kwazulu-Natal: Zululand (DC26) - Table C6 Quarterly Budget Statement - Financial Position ( Water management                                   ) for 1st Quarter ended 30 September 2024 (Figures Finalised as at 2024/10/25)</t>
  </si>
  <si>
    <t>Kwazulu-Natal: Umhlabuyalingana (KZN271) - Table C6 Quarterly Budget Statement - Financial Position ( Water management                                   ) for 1st Quarter ended 30 September 2024 (Figures Finalised as at 2024/10/25)</t>
  </si>
  <si>
    <t>Kwazulu-Natal: Jozini (KZN272) - Table C6 Quarterly Budget Statement - Financial Position ( Water management                                   ) for 1st Quarter ended 30 September 2024 (Figures Finalised as at 2024/10/25)</t>
  </si>
  <si>
    <t>Kwazulu-Natal: Mtubatuba (KZN275) - Table C6 Quarterly Budget Statement - Financial Position ( Water management                                   ) for 1st Quarter ended 30 September 2024 (Figures Finalised as at 2024/10/25)</t>
  </si>
  <si>
    <t>Kwazulu-Natal: Hlabisa Big Five (KZN276) - Table C6 Quarterly Budget Statement - Financial Position ( Water management                                   ) for 1st Quarter ended 30 September 2024 (Figures Finalised as at 2024/10/25)</t>
  </si>
  <si>
    <t>Kwazulu-Natal: Umkhanyakude (DC27) - Table C6 Quarterly Budget Statement - Financial Position ( Water management                                   ) for 1st Quarter ended 30 September 2024 (Figures Finalised as at 2024/10/25)</t>
  </si>
  <si>
    <t>Kwazulu-Natal: Mfolozi (KZN281) - Table C6 Quarterly Budget Statement - Financial Position ( Water management                                   ) for 1st Quarter ended 30 September 2024 (Figures Finalised as at 2024/10/25)</t>
  </si>
  <si>
    <t>Kwazulu-Natal: uMhlathuze (KZN282) - Table C6 Quarterly Budget Statement - Financial Position ( Water management                                   ) for 1st Quarter ended 30 September 2024 (Figures Finalised as at 2024/10/25)</t>
  </si>
  <si>
    <t>Kwazulu-Natal: uMlalazi (KZN284) - Table C6 Quarterly Budget Statement - Financial Position ( Water management                                   ) for 1st Quarter ended 30 September 2024 (Figures Finalised as at 2024/10/25)</t>
  </si>
  <si>
    <t>Kwazulu-Natal: Mthonjaneni (KZN285) - Table C6 Quarterly Budget Statement - Financial Position ( Water management                                   ) for 1st Quarter ended 30 September 2024 (Figures Finalised as at 2024/10/25)</t>
  </si>
  <si>
    <t>Kwazulu-Natal: Nkandla (KZN286) - Table C6 Quarterly Budget Statement - Financial Position ( Water management                                   ) for 1st Quarter ended 30 September 2024 (Figures Finalised as at 2024/10/25)</t>
  </si>
  <si>
    <t>Kwazulu-Natal: King Cetshwayo (DC28) - Table C6 Quarterly Budget Statement - Financial Position ( Water management                                   ) for 1st Quarter ended 30 September 2024 (Figures Finalised as at 2024/10/25)</t>
  </si>
  <si>
    <t>Kwazulu-Natal: Mandeni (KZN291) - Table C6 Quarterly Budget Statement - Financial Position ( Water management                                   ) for 1st Quarter ended 30 September 2024 (Figures Finalised as at 2024/10/25)</t>
  </si>
  <si>
    <t>Kwazulu-Natal: KwaDukuza (KZN292) - Table C6 Quarterly Budget Statement - Financial Position ( Water management                                   ) for 1st Quarter ended 30 September 2024 (Figures Finalised as at 2024/10/25)</t>
  </si>
  <si>
    <t>Kwazulu-Natal: Ndwedwe (KZN293) - Table C6 Quarterly Budget Statement - Financial Position ( Water management                                   ) for 1st Quarter ended 30 September 2024 (Figures Finalised as at 2024/10/25)</t>
  </si>
  <si>
    <t>Kwazulu-Natal: Maphumulo (KZN294) - Table C6 Quarterly Budget Statement - Financial Position ( Water management                                   ) for 1st Quarter ended 30 September 2024 (Figures Finalised as at 2024/10/25)</t>
  </si>
  <si>
    <t>Kwazulu-Natal: iLembe (DC29) - Table C6 Quarterly Budget Statement - Financial Position ( Water management                                   ) for 1st Quarter ended 30 September 2024 (Figures Finalised as at 2024/10/25)</t>
  </si>
  <si>
    <t>Kwazulu-Natal: Greater Kokstad (KZN433) - Table C6 Quarterly Budget Statement - Financial Position ( Water management                                   ) for 1st Quarter ended 30 September 2024 (Figures Finalised as at 2024/10/25)</t>
  </si>
  <si>
    <t>Kwazulu-Natal: Johannes Phumani Phungula (KZN434) - Table C6 Quarterly Budget Statement - Financial Position ( Water management                                   ) for 1st Quarter ended 30 September 2024 (Figures Finalised as at 2024/10/25)</t>
  </si>
  <si>
    <t>Kwazulu-Natal: Umzimkhulu (KZN435) - Table C6 Quarterly Budget Statement - Financial Position ( Water management                                   ) for 1st Quarter ended 30 September 2024 (Figures Finalised as at 2024/10/25)</t>
  </si>
  <si>
    <t>Kwazulu-Natal: Dr Nkosazana Dlamini Zuma (KZN436) - Table C6 Quarterly Budget Statement - Financial Position ( Water management                                   ) for 1st Quarter ended 30 September 2024 (Figures Finalised as at 2024/10/25)</t>
  </si>
  <si>
    <t>Kwazulu-Natal: Harry Gwala (DC43)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</si>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</sst>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AF10" sqref="AF10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-3293507777</v>
      </c>
      <c r="D6" s="18"/>
      <c r="E6" s="19">
        <v>389515712</v>
      </c>
      <c r="F6" s="20">
        <v>401967044</v>
      </c>
      <c r="G6" s="20">
        <v>-237944764</v>
      </c>
      <c r="H6" s="20">
        <v>1666937885</v>
      </c>
      <c r="I6" s="20">
        <v>-272985728</v>
      </c>
      <c r="J6" s="20">
        <v>1156007393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1156007393</v>
      </c>
      <c r="X6" s="20">
        <v>637535489</v>
      </c>
      <c r="Y6" s="20">
        <v>518471904</v>
      </c>
      <c r="Z6" s="21">
        <v>81.324398868091876</v>
      </c>
      <c r="AA6" s="22">
        <v>401967044</v>
      </c>
    </row>
    <row r="7" spans="1:27" ht="13.5" x14ac:dyDescent="0.25">
      <c r="A7" s="23" t="s">
        <v>35</v>
      </c>
      <c r="B7" s="17" t="s">
        <v>32</v>
      </c>
      <c r="C7" s="18">
        <v>2613079979</v>
      </c>
      <c r="D7" s="18"/>
      <c r="E7" s="19">
        <v>1487287644</v>
      </c>
      <c r="F7" s="20">
        <v>1487287644</v>
      </c>
      <c r="G7" s="20">
        <v>968581769</v>
      </c>
      <c r="H7" s="20">
        <v>397015146</v>
      </c>
      <c r="I7" s="20">
        <v>482234972</v>
      </c>
      <c r="J7" s="20">
        <v>1847831887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1847831887</v>
      </c>
      <c r="X7" s="20">
        <v>795181080</v>
      </c>
      <c r="Y7" s="20">
        <v>1052650807</v>
      </c>
      <c r="Z7" s="21">
        <v>132.3787541574807</v>
      </c>
      <c r="AA7" s="22">
        <v>1487287644</v>
      </c>
    </row>
    <row r="8" spans="1:27" ht="13.5" x14ac:dyDescent="0.25">
      <c r="A8" s="23" t="s">
        <v>36</v>
      </c>
      <c r="B8" s="17" t="s">
        <v>32</v>
      </c>
      <c r="C8" s="18">
        <v>11394161</v>
      </c>
      <c r="D8" s="18"/>
      <c r="E8" s="19">
        <v>35704691</v>
      </c>
      <c r="F8" s="20">
        <v>35704691</v>
      </c>
      <c r="G8" s="20">
        <v>11152942</v>
      </c>
      <c r="H8" s="20">
        <v>153241</v>
      </c>
      <c r="I8" s="20">
        <v>1421941</v>
      </c>
      <c r="J8" s="20">
        <v>12728124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12728124</v>
      </c>
      <c r="X8" s="20">
        <v>9564694</v>
      </c>
      <c r="Y8" s="20">
        <v>3163430</v>
      </c>
      <c r="Z8" s="21">
        <v>33.074032478195328</v>
      </c>
      <c r="AA8" s="22">
        <v>35704691</v>
      </c>
    </row>
    <row r="9" spans="1:27" ht="13.5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-11485424</v>
      </c>
      <c r="D10" s="18"/>
      <c r="E10" s="19">
        <v>391376448</v>
      </c>
      <c r="F10" s="20">
        <v>390841665</v>
      </c>
      <c r="G10" s="20">
        <v>173014063</v>
      </c>
      <c r="H10" s="20">
        <v>-304379637</v>
      </c>
      <c r="I10" s="20">
        <v>16705644</v>
      </c>
      <c r="J10" s="20">
        <v>-114659930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-114659930</v>
      </c>
      <c r="X10" s="20">
        <v>90937158</v>
      </c>
      <c r="Y10" s="20">
        <v>-205597088</v>
      </c>
      <c r="Z10" s="21">
        <v>-226.08699515329036</v>
      </c>
      <c r="AA10" s="22">
        <v>390841665</v>
      </c>
    </row>
    <row r="11" spans="1:27" ht="13.5" x14ac:dyDescent="0.25">
      <c r="A11" s="23" t="s">
        <v>39</v>
      </c>
      <c r="B11" s="17" t="s">
        <v>32</v>
      </c>
      <c r="C11" s="18">
        <v>978896733</v>
      </c>
      <c r="D11" s="18"/>
      <c r="E11" s="19">
        <v>411746228</v>
      </c>
      <c r="F11" s="20">
        <v>410413713</v>
      </c>
      <c r="G11" s="24">
        <v>-130394326</v>
      </c>
      <c r="H11" s="24">
        <v>570955554</v>
      </c>
      <c r="I11" s="24">
        <v>39378069</v>
      </c>
      <c r="J11" s="20">
        <v>479939297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479939297</v>
      </c>
      <c r="X11" s="20">
        <v>223271241</v>
      </c>
      <c r="Y11" s="24">
        <v>256668056</v>
      </c>
      <c r="Z11" s="25">
        <v>114.95795645261811</v>
      </c>
      <c r="AA11" s="26">
        <v>410413713</v>
      </c>
    </row>
    <row r="12" spans="1:27" ht="13.5" x14ac:dyDescent="0.25">
      <c r="A12" s="23" t="s">
        <v>40</v>
      </c>
      <c r="B12" s="17" t="s">
        <v>32</v>
      </c>
      <c r="C12" s="18">
        <v>-22288345</v>
      </c>
      <c r="D12" s="18"/>
      <c r="E12" s="19">
        <v>8650000</v>
      </c>
      <c r="F12" s="20">
        <v>8650000</v>
      </c>
      <c r="G12" s="20">
        <v>11027811</v>
      </c>
      <c r="H12" s="20">
        <v>25702244</v>
      </c>
      <c r="I12" s="20">
        <v>-7265382</v>
      </c>
      <c r="J12" s="20">
        <v>29464673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29464673</v>
      </c>
      <c r="X12" s="20">
        <v>8650000</v>
      </c>
      <c r="Y12" s="20">
        <v>20814673</v>
      </c>
      <c r="Z12" s="21">
        <v>240.6320578034682</v>
      </c>
      <c r="AA12" s="22">
        <v>8650000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275944844</v>
      </c>
      <c r="D13" s="29">
        <f>SUM(D6:D12)</f>
        <v>0</v>
      </c>
      <c r="E13" s="30">
        <f t="shared" si="0"/>
        <v>2724280723</v>
      </c>
      <c r="F13" s="31">
        <f t="shared" si="0"/>
        <v>2734864757</v>
      </c>
      <c r="G13" s="31">
        <f t="shared" si="0"/>
        <v>795437495</v>
      </c>
      <c r="H13" s="31">
        <f t="shared" si="0"/>
        <v>2356384433</v>
      </c>
      <c r="I13" s="31">
        <f t="shared" si="0"/>
        <v>259415072</v>
      </c>
      <c r="J13" s="31">
        <f t="shared" si="0"/>
        <v>3411237000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3411237000</v>
      </c>
      <c r="X13" s="31">
        <f t="shared" si="0"/>
        <v>1765139662</v>
      </c>
      <c r="Y13" s="31">
        <f t="shared" si="0"/>
        <v>1646097338</v>
      </c>
      <c r="Z13" s="32">
        <f>+IF(X13&lt;&gt;0,+(Y13/X13)*100,0)</f>
        <v>93.25592605714165</v>
      </c>
      <c r="AA13" s="33">
        <f>SUM(AA6:AA12)</f>
        <v>2734864757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19001156409</v>
      </c>
      <c r="D17" s="18"/>
      <c r="E17" s="19">
        <v>18559692270</v>
      </c>
      <c r="F17" s="20">
        <v>18547854936</v>
      </c>
      <c r="G17" s="24">
        <v>11664206740</v>
      </c>
      <c r="H17" s="24">
        <v>1169994207</v>
      </c>
      <c r="I17" s="24">
        <v>163632949</v>
      </c>
      <c r="J17" s="20">
        <v>12997833896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12997833896</v>
      </c>
      <c r="X17" s="20">
        <v>8466657701</v>
      </c>
      <c r="Y17" s="24">
        <v>4531176195</v>
      </c>
      <c r="Z17" s="25">
        <v>53.517885746872949</v>
      </c>
      <c r="AA17" s="26">
        <v>18547854936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1542599</v>
      </c>
      <c r="D21" s="18"/>
      <c r="E21" s="19">
        <v>11249841</v>
      </c>
      <c r="F21" s="20">
        <v>11249841</v>
      </c>
      <c r="G21" s="20">
        <v>-283396</v>
      </c>
      <c r="H21" s="20">
        <v>423485</v>
      </c>
      <c r="I21" s="20">
        <v>109868</v>
      </c>
      <c r="J21" s="20">
        <v>249957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249957</v>
      </c>
      <c r="X21" s="20">
        <v>10363270</v>
      </c>
      <c r="Y21" s="20">
        <v>-10113313</v>
      </c>
      <c r="Z21" s="21">
        <v>-97.588048945940812</v>
      </c>
      <c r="AA21" s="22">
        <v>11249841</v>
      </c>
    </row>
    <row r="22" spans="1:27" ht="13.5" x14ac:dyDescent="0.25">
      <c r="A22" s="23" t="s">
        <v>35</v>
      </c>
      <c r="B22" s="17" t="s">
        <v>32</v>
      </c>
      <c r="C22" s="18">
        <v>4996464</v>
      </c>
      <c r="D22" s="18"/>
      <c r="E22" s="19"/>
      <c r="F22" s="20"/>
      <c r="G22" s="20">
        <v>4996464</v>
      </c>
      <c r="H22" s="20"/>
      <c r="I22" s="20"/>
      <c r="J22" s="20">
        <v>4996464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4996464</v>
      </c>
      <c r="X22" s="20"/>
      <c r="Y22" s="20">
        <v>4996464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19005646888</v>
      </c>
      <c r="D25" s="29">
        <f t="shared" ref="D25:Y25" si="1">SUM(D15:D24)</f>
        <v>0</v>
      </c>
      <c r="E25" s="35">
        <f t="shared" si="1"/>
        <v>18570942111</v>
      </c>
      <c r="F25" s="36">
        <f t="shared" si="1"/>
        <v>18559104777</v>
      </c>
      <c r="G25" s="36">
        <f t="shared" si="1"/>
        <v>11668919808</v>
      </c>
      <c r="H25" s="36">
        <f t="shared" si="1"/>
        <v>1170417692</v>
      </c>
      <c r="I25" s="36">
        <f t="shared" si="1"/>
        <v>163742817</v>
      </c>
      <c r="J25" s="36">
        <f t="shared" si="1"/>
        <v>13003080317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13003080317</v>
      </c>
      <c r="X25" s="36">
        <f t="shared" si="1"/>
        <v>8477020971</v>
      </c>
      <c r="Y25" s="36">
        <f t="shared" si="1"/>
        <v>4526059346</v>
      </c>
      <c r="Z25" s="37">
        <f>+IF(X25&lt;&gt;0,+(Y25/X25)*100,0)</f>
        <v>53.392098019855183</v>
      </c>
      <c r="AA25" s="38">
        <f>SUM(AA15:AA24)</f>
        <v>18559104777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19281591732</v>
      </c>
      <c r="D26" s="29">
        <f>+D13+D25</f>
        <v>0</v>
      </c>
      <c r="E26" s="30">
        <f t="shared" si="2"/>
        <v>21295222834</v>
      </c>
      <c r="F26" s="31">
        <f t="shared" si="2"/>
        <v>21293969534</v>
      </c>
      <c r="G26" s="31">
        <f t="shared" si="2"/>
        <v>12464357303</v>
      </c>
      <c r="H26" s="31">
        <f t="shared" si="2"/>
        <v>3526802125</v>
      </c>
      <c r="I26" s="31">
        <f t="shared" si="2"/>
        <v>423157889</v>
      </c>
      <c r="J26" s="31">
        <f t="shared" si="2"/>
        <v>16414317317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16414317317</v>
      </c>
      <c r="X26" s="31">
        <f t="shared" si="2"/>
        <v>10242160633</v>
      </c>
      <c r="Y26" s="31">
        <f t="shared" si="2"/>
        <v>6172156684</v>
      </c>
      <c r="Z26" s="32">
        <f>+IF(X26&lt;&gt;0,+(Y26/X26)*100,0)</f>
        <v>60.262252323142221</v>
      </c>
      <c r="AA26" s="33">
        <f>+AA13+AA25</f>
        <v>21293969534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14751377</v>
      </c>
      <c r="J30" s="20">
        <v>-20393032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-20393032</v>
      </c>
      <c r="X30" s="20"/>
      <c r="Y30" s="20">
        <v>-20393032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9888994</v>
      </c>
      <c r="D31" s="18"/>
      <c r="E31" s="19">
        <v>20844421</v>
      </c>
      <c r="F31" s="20">
        <v>20844421</v>
      </c>
      <c r="G31" s="20">
        <v>17444344</v>
      </c>
      <c r="H31" s="20">
        <v>1013486</v>
      </c>
      <c r="I31" s="20">
        <v>591484</v>
      </c>
      <c r="J31" s="20">
        <v>19049314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19049314</v>
      </c>
      <c r="X31" s="20">
        <v>18103649</v>
      </c>
      <c r="Y31" s="20">
        <v>945665</v>
      </c>
      <c r="Z31" s="21">
        <v>5.2236154158755506</v>
      </c>
      <c r="AA31" s="22">
        <v>20844421</v>
      </c>
    </row>
    <row r="32" spans="1:27" ht="13.5" x14ac:dyDescent="0.25">
      <c r="A32" s="23" t="s">
        <v>59</v>
      </c>
      <c r="B32" s="17" t="s">
        <v>32</v>
      </c>
      <c r="C32" s="18">
        <v>887934486</v>
      </c>
      <c r="D32" s="18"/>
      <c r="E32" s="19">
        <v>455592737</v>
      </c>
      <c r="F32" s="20">
        <v>455592737</v>
      </c>
      <c r="G32" s="20">
        <v>353487974</v>
      </c>
      <c r="H32" s="20">
        <v>-327345248</v>
      </c>
      <c r="I32" s="20">
        <v>176005356</v>
      </c>
      <c r="J32" s="20">
        <v>202148082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202148082</v>
      </c>
      <c r="X32" s="20">
        <v>123740749</v>
      </c>
      <c r="Y32" s="20">
        <v>78407333</v>
      </c>
      <c r="Z32" s="21">
        <v>63.364197835912563</v>
      </c>
      <c r="AA32" s="22">
        <v>455592737</v>
      </c>
    </row>
    <row r="33" spans="1:27" ht="13.5" x14ac:dyDescent="0.25">
      <c r="A33" s="23" t="s">
        <v>60</v>
      </c>
      <c r="B33" s="17" t="s">
        <v>32</v>
      </c>
      <c r="C33" s="18">
        <v>-638465636</v>
      </c>
      <c r="D33" s="18"/>
      <c r="E33" s="19">
        <v>-183273224</v>
      </c>
      <c r="F33" s="20">
        <v>-183273224</v>
      </c>
      <c r="G33" s="20">
        <v>-135225811</v>
      </c>
      <c r="H33" s="20">
        <v>-159406007</v>
      </c>
      <c r="I33" s="20">
        <v>-13394984</v>
      </c>
      <c r="J33" s="20">
        <v>-308026802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-308026802</v>
      </c>
      <c r="X33" s="20">
        <v>-45818312</v>
      </c>
      <c r="Y33" s="20">
        <v>-262208490</v>
      </c>
      <c r="Z33" s="21">
        <v>572.27880852529006</v>
      </c>
      <c r="AA33" s="22">
        <v>-183273224</v>
      </c>
    </row>
    <row r="34" spans="1:27" ht="13.5" x14ac:dyDescent="0.25">
      <c r="A34" s="23" t="s">
        <v>61</v>
      </c>
      <c r="B34" s="17" t="s">
        <v>32</v>
      </c>
      <c r="C34" s="18">
        <v>1077792</v>
      </c>
      <c r="D34" s="18"/>
      <c r="E34" s="19">
        <v>7478713</v>
      </c>
      <c r="F34" s="20">
        <v>7478713</v>
      </c>
      <c r="G34" s="20">
        <v>-228649</v>
      </c>
      <c r="H34" s="20"/>
      <c r="I34" s="20"/>
      <c r="J34" s="20">
        <v>-228649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-228649</v>
      </c>
      <c r="X34" s="20">
        <v>1869681</v>
      </c>
      <c r="Y34" s="20">
        <v>-2098330</v>
      </c>
      <c r="Z34" s="21">
        <v>-112.22930542696857</v>
      </c>
      <c r="AA34" s="22">
        <v>7478713</v>
      </c>
    </row>
    <row r="35" spans="1:27" ht="13.5" x14ac:dyDescent="0.25">
      <c r="A35" s="23" t="s">
        <v>39</v>
      </c>
      <c r="B35" s="17" t="s">
        <v>32</v>
      </c>
      <c r="C35" s="18">
        <v>916603782</v>
      </c>
      <c r="D35" s="18"/>
      <c r="E35" s="19">
        <v>409320668</v>
      </c>
      <c r="F35" s="20">
        <v>409320668</v>
      </c>
      <c r="G35" s="20">
        <v>404521939</v>
      </c>
      <c r="H35" s="20">
        <v>90800563</v>
      </c>
      <c r="I35" s="20">
        <v>44223750</v>
      </c>
      <c r="J35" s="20">
        <v>539546252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539546252</v>
      </c>
      <c r="X35" s="20">
        <v>332320831</v>
      </c>
      <c r="Y35" s="20">
        <v>207225421</v>
      </c>
      <c r="Z35" s="21">
        <v>62.357036234060217</v>
      </c>
      <c r="AA35" s="22">
        <v>409320668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1322136431</v>
      </c>
      <c r="D37" s="29">
        <f t="shared" ref="D37:Y37" si="3">SUM(D29:D36)</f>
        <v>0</v>
      </c>
      <c r="E37" s="30">
        <f t="shared" si="3"/>
        <v>709963315</v>
      </c>
      <c r="F37" s="31">
        <f t="shared" si="3"/>
        <v>709963315</v>
      </c>
      <c r="G37" s="31">
        <f t="shared" si="3"/>
        <v>587429853</v>
      </c>
      <c r="H37" s="31">
        <f t="shared" si="3"/>
        <v>-377511671</v>
      </c>
      <c r="I37" s="31">
        <f t="shared" si="3"/>
        <v>222176983</v>
      </c>
      <c r="J37" s="31">
        <f t="shared" si="3"/>
        <v>432095165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432095165</v>
      </c>
      <c r="X37" s="31">
        <f t="shared" si="3"/>
        <v>430216598</v>
      </c>
      <c r="Y37" s="31">
        <f t="shared" si="3"/>
        <v>1878567</v>
      </c>
      <c r="Z37" s="32">
        <f>+IF(X37&lt;&gt;0,+(Y37/X37)*100,0)</f>
        <v>0.43665609572785474</v>
      </c>
      <c r="AA37" s="33">
        <f>SUM(AA29:AA36)</f>
        <v>709963315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-3685474</v>
      </c>
      <c r="X39" s="20"/>
      <c r="Y39" s="20">
        <v>-3685474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-46063544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-46063544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-1247800</v>
      </c>
      <c r="Y42" s="20">
        <v>1247800</v>
      </c>
      <c r="Z42" s="21">
        <v>-100</v>
      </c>
      <c r="AA42" s="22">
        <v>-3401900</v>
      </c>
    </row>
    <row r="43" spans="1:27" ht="13.5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-49465444</v>
      </c>
      <c r="F43" s="36">
        <f t="shared" si="4"/>
        <v>-49465444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-3685474</v>
      </c>
      <c r="X43" s="36">
        <f t="shared" si="4"/>
        <v>-1247800</v>
      </c>
      <c r="Y43" s="36">
        <f t="shared" si="4"/>
        <v>-2437674</v>
      </c>
      <c r="Z43" s="37">
        <f>+IF(X43&lt;&gt;0,+(Y43/X43)*100,0)</f>
        <v>195.35774963936527</v>
      </c>
      <c r="AA43" s="38">
        <f>SUM(AA39:AA42)</f>
        <v>-49465444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1117558909</v>
      </c>
      <c r="D44" s="29">
        <f>+D37+D43</f>
        <v>0</v>
      </c>
      <c r="E44" s="30">
        <f t="shared" si="5"/>
        <v>660497871</v>
      </c>
      <c r="F44" s="31">
        <f t="shared" si="5"/>
        <v>660497871</v>
      </c>
      <c r="G44" s="31">
        <f t="shared" si="5"/>
        <v>583744379</v>
      </c>
      <c r="H44" s="31">
        <f t="shared" si="5"/>
        <v>-377511671</v>
      </c>
      <c r="I44" s="31">
        <f t="shared" si="5"/>
        <v>222176983</v>
      </c>
      <c r="J44" s="31">
        <f t="shared" si="5"/>
        <v>428409691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428409691</v>
      </c>
      <c r="X44" s="31">
        <f t="shared" si="5"/>
        <v>428968798</v>
      </c>
      <c r="Y44" s="31">
        <f t="shared" si="5"/>
        <v>-559107</v>
      </c>
      <c r="Z44" s="32">
        <f>+IF(X44&lt;&gt;0,+(Y44/X44)*100,0)</f>
        <v>-0.13033745172300387</v>
      </c>
      <c r="AA44" s="33">
        <f>+AA37+AA43</f>
        <v>660497871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18164032823</v>
      </c>
      <c r="D45" s="42">
        <f t="shared" si="6"/>
        <v>0</v>
      </c>
      <c r="E45" s="43">
        <f t="shared" si="6"/>
        <v>20634724963</v>
      </c>
      <c r="F45" s="44">
        <f t="shared" si="6"/>
        <v>20633471663</v>
      </c>
      <c r="G45" s="44">
        <f t="shared" si="6"/>
        <v>11880612924</v>
      </c>
      <c r="H45" s="44">
        <f t="shared" si="6"/>
        <v>3904313796</v>
      </c>
      <c r="I45" s="44">
        <f t="shared" si="6"/>
        <v>200980906</v>
      </c>
      <c r="J45" s="44">
        <f t="shared" si="6"/>
        <v>15985907626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15985907626</v>
      </c>
      <c r="X45" s="44">
        <f t="shared" si="6"/>
        <v>9813191835</v>
      </c>
      <c r="Y45" s="44">
        <f t="shared" si="6"/>
        <v>6172715791</v>
      </c>
      <c r="Z45" s="45">
        <f>+IF(X45&lt;&gt;0,+(Y45/X45)*100,0)</f>
        <v>62.902222791408413</v>
      </c>
      <c r="AA45" s="46">
        <f>+AA26-AA44</f>
        <v>20633471663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-1552499365</v>
      </c>
      <c r="D47" s="18"/>
      <c r="E47" s="19">
        <v>2031295225</v>
      </c>
      <c r="F47" s="20">
        <v>2031295225</v>
      </c>
      <c r="G47" s="20">
        <v>74604964</v>
      </c>
      <c r="H47" s="20">
        <v>1020183835</v>
      </c>
      <c r="I47" s="20">
        <v>237489417</v>
      </c>
      <c r="J47" s="20">
        <v>1332278216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1332278216</v>
      </c>
      <c r="X47" s="20">
        <v>-339627505</v>
      </c>
      <c r="Y47" s="20">
        <v>1671905721</v>
      </c>
      <c r="Z47" s="47">
        <v>-492.27630164995031</v>
      </c>
      <c r="AA47" s="22">
        <v>2031295225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-1552499365</v>
      </c>
      <c r="D50" s="50">
        <f t="shared" ref="D50:Y50" si="7">SUM(D47:D49)</f>
        <v>0</v>
      </c>
      <c r="E50" s="51">
        <f t="shared" si="7"/>
        <v>2031295225</v>
      </c>
      <c r="F50" s="52">
        <f t="shared" si="7"/>
        <v>2031295225</v>
      </c>
      <c r="G50" s="52">
        <f t="shared" si="7"/>
        <v>74604964</v>
      </c>
      <c r="H50" s="52">
        <f t="shared" si="7"/>
        <v>1020183835</v>
      </c>
      <c r="I50" s="52">
        <f t="shared" si="7"/>
        <v>237489417</v>
      </c>
      <c r="J50" s="52">
        <f t="shared" si="7"/>
        <v>1332278216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1332278216</v>
      </c>
      <c r="X50" s="52">
        <f t="shared" si="7"/>
        <v>-339627505</v>
      </c>
      <c r="Y50" s="52">
        <f t="shared" si="7"/>
        <v>1671905721</v>
      </c>
      <c r="Z50" s="53">
        <f>+IF(X50&lt;&gt;0,+(Y50/X50)*100,0)</f>
        <v>-492.27630164995031</v>
      </c>
      <c r="AA50" s="54">
        <f>SUM(AA47:AA49)</f>
        <v>2031295225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D22" sqref="AD2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-2250708254</v>
      </c>
      <c r="D6" s="18"/>
      <c r="E6" s="19"/>
      <c r="F6" s="20"/>
      <c r="G6" s="20">
        <v>161219694</v>
      </c>
      <c r="H6" s="20">
        <v>482214164</v>
      </c>
      <c r="I6" s="20">
        <v>-205335917</v>
      </c>
      <c r="J6" s="20">
        <v>438097941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438097941</v>
      </c>
      <c r="X6" s="20"/>
      <c r="Y6" s="20">
        <v>438097941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688557154</v>
      </c>
      <c r="D7" s="18"/>
      <c r="E7" s="19"/>
      <c r="F7" s="20"/>
      <c r="G7" s="20">
        <v>-227087623</v>
      </c>
      <c r="H7" s="20">
        <v>152315847</v>
      </c>
      <c r="I7" s="20">
        <v>275943565</v>
      </c>
      <c r="J7" s="20">
        <v>201171789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201171789</v>
      </c>
      <c r="X7" s="20"/>
      <c r="Y7" s="20">
        <v>201171789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24000583</v>
      </c>
      <c r="D10" s="18"/>
      <c r="E10" s="19">
        <v>23592550</v>
      </c>
      <c r="F10" s="20">
        <v>23592550</v>
      </c>
      <c r="G10" s="20">
        <v>50069106</v>
      </c>
      <c r="H10" s="20">
        <v>-67515625</v>
      </c>
      <c r="I10" s="20">
        <v>17945360</v>
      </c>
      <c r="J10" s="20">
        <v>498841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498841</v>
      </c>
      <c r="X10" s="20"/>
      <c r="Y10" s="20">
        <v>498841</v>
      </c>
      <c r="Z10" s="21"/>
      <c r="AA10" s="22">
        <v>23592550</v>
      </c>
    </row>
    <row r="11" spans="1:27" ht="13.5" x14ac:dyDescent="0.25">
      <c r="A11" s="23" t="s">
        <v>39</v>
      </c>
      <c r="B11" s="17" t="s">
        <v>32</v>
      </c>
      <c r="C11" s="18">
        <v>40113447</v>
      </c>
      <c r="D11" s="18"/>
      <c r="E11" s="19"/>
      <c r="F11" s="20"/>
      <c r="G11" s="24">
        <v>98764615</v>
      </c>
      <c r="H11" s="24">
        <v>-44075162</v>
      </c>
      <c r="I11" s="24">
        <v>-9189832</v>
      </c>
      <c r="J11" s="20">
        <v>45499621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45499621</v>
      </c>
      <c r="X11" s="20"/>
      <c r="Y11" s="24">
        <v>45499621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30369645</v>
      </c>
      <c r="H12" s="20">
        <v>21960654</v>
      </c>
      <c r="I12" s="20">
        <v>-7169898</v>
      </c>
      <c r="J12" s="20">
        <v>45160401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45160401</v>
      </c>
      <c r="X12" s="20"/>
      <c r="Y12" s="20">
        <v>45160401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-1498181553</v>
      </c>
      <c r="D13" s="29">
        <f>SUM(D6:D12)</f>
        <v>0</v>
      </c>
      <c r="E13" s="30">
        <f t="shared" si="0"/>
        <v>23592550</v>
      </c>
      <c r="F13" s="31">
        <f t="shared" si="0"/>
        <v>23592550</v>
      </c>
      <c r="G13" s="31">
        <f t="shared" si="0"/>
        <v>113335437</v>
      </c>
      <c r="H13" s="31">
        <f t="shared" si="0"/>
        <v>544899878</v>
      </c>
      <c r="I13" s="31">
        <f t="shared" si="0"/>
        <v>72118834</v>
      </c>
      <c r="J13" s="31">
        <f t="shared" si="0"/>
        <v>730354149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730354149</v>
      </c>
      <c r="X13" s="31">
        <f t="shared" si="0"/>
        <v>0</v>
      </c>
      <c r="Y13" s="31">
        <f t="shared" si="0"/>
        <v>730354149</v>
      </c>
      <c r="Z13" s="32">
        <f>+IF(X13&lt;&gt;0,+(Y13/X13)*100,0)</f>
        <v>0</v>
      </c>
      <c r="AA13" s="33">
        <f>SUM(AA6:AA12)</f>
        <v>23592550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605722375</v>
      </c>
      <c r="D17" s="18"/>
      <c r="E17" s="19">
        <v>1463426000</v>
      </c>
      <c r="F17" s="20">
        <v>1463426000</v>
      </c>
      <c r="G17" s="24">
        <v>5423492</v>
      </c>
      <c r="H17" s="24">
        <v>-25565078</v>
      </c>
      <c r="I17" s="24">
        <v>3518970</v>
      </c>
      <c r="J17" s="20">
        <v>-16622616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-16622616</v>
      </c>
      <c r="X17" s="20">
        <v>304208000</v>
      </c>
      <c r="Y17" s="24">
        <v>-320830616</v>
      </c>
      <c r="Z17" s="25">
        <v>-105.46422710776837</v>
      </c>
      <c r="AA17" s="26">
        <v>1463426000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1374866</v>
      </c>
      <c r="D21" s="18"/>
      <c r="E21" s="19">
        <v>10500000</v>
      </c>
      <c r="F21" s="20">
        <v>10500000</v>
      </c>
      <c r="G21" s="20">
        <v>-396168</v>
      </c>
      <c r="H21" s="20">
        <v>317600</v>
      </c>
      <c r="I21" s="20">
        <v>-39180</v>
      </c>
      <c r="J21" s="20">
        <v>-117748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-117748</v>
      </c>
      <c r="X21" s="20">
        <v>10000000</v>
      </c>
      <c r="Y21" s="20">
        <v>-10117748</v>
      </c>
      <c r="Z21" s="21">
        <v>-101.17748</v>
      </c>
      <c r="AA21" s="22">
        <v>10500000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605048657</v>
      </c>
      <c r="D25" s="29">
        <f t="shared" ref="D25:Y25" si="1">SUM(D15:D24)</f>
        <v>0</v>
      </c>
      <c r="E25" s="35">
        <f t="shared" si="1"/>
        <v>1473926000</v>
      </c>
      <c r="F25" s="36">
        <f t="shared" si="1"/>
        <v>1473926000</v>
      </c>
      <c r="G25" s="36">
        <f t="shared" si="1"/>
        <v>5027324</v>
      </c>
      <c r="H25" s="36">
        <f t="shared" si="1"/>
        <v>-25247478</v>
      </c>
      <c r="I25" s="36">
        <f t="shared" si="1"/>
        <v>3479790</v>
      </c>
      <c r="J25" s="36">
        <f t="shared" si="1"/>
        <v>-16740364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-16740364</v>
      </c>
      <c r="X25" s="36">
        <f t="shared" si="1"/>
        <v>314208000</v>
      </c>
      <c r="Y25" s="36">
        <f t="shared" si="1"/>
        <v>-330948364</v>
      </c>
      <c r="Z25" s="37">
        <f>+IF(X25&lt;&gt;0,+(Y25/X25)*100,0)</f>
        <v>-105.3277968734087</v>
      </c>
      <c r="AA25" s="38">
        <f>SUM(AA15:AA24)</f>
        <v>1473926000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-893132896</v>
      </c>
      <c r="D26" s="29">
        <f>+D13+D25</f>
        <v>0</v>
      </c>
      <c r="E26" s="30">
        <f t="shared" si="2"/>
        <v>1497518550</v>
      </c>
      <c r="F26" s="31">
        <f t="shared" si="2"/>
        <v>1497518550</v>
      </c>
      <c r="G26" s="31">
        <f t="shared" si="2"/>
        <v>118362761</v>
      </c>
      <c r="H26" s="31">
        <f t="shared" si="2"/>
        <v>519652400</v>
      </c>
      <c r="I26" s="31">
        <f t="shared" si="2"/>
        <v>75598624</v>
      </c>
      <c r="J26" s="31">
        <f t="shared" si="2"/>
        <v>713613785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713613785</v>
      </c>
      <c r="X26" s="31">
        <f t="shared" si="2"/>
        <v>314208000</v>
      </c>
      <c r="Y26" s="31">
        <f t="shared" si="2"/>
        <v>399405785</v>
      </c>
      <c r="Z26" s="32">
        <f>+IF(X26&lt;&gt;0,+(Y26/X26)*100,0)</f>
        <v>127.11509095885528</v>
      </c>
      <c r="AA26" s="33">
        <f>+AA13+AA25</f>
        <v>1497518550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16986425</v>
      </c>
      <c r="J30" s="20">
        <v>-18157984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-18157984</v>
      </c>
      <c r="X30" s="20"/>
      <c r="Y30" s="20">
        <v>-18157984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331947880</v>
      </c>
      <c r="D32" s="18"/>
      <c r="E32" s="19"/>
      <c r="F32" s="20"/>
      <c r="G32" s="20">
        <v>-132758447</v>
      </c>
      <c r="H32" s="20">
        <v>-159861100</v>
      </c>
      <c r="I32" s="20">
        <v>15353431</v>
      </c>
      <c r="J32" s="20">
        <v>-277266116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-277266116</v>
      </c>
      <c r="X32" s="20"/>
      <c r="Y32" s="20">
        <v>-277266116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-163328539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288768386</v>
      </c>
      <c r="D35" s="18"/>
      <c r="E35" s="19"/>
      <c r="F35" s="20"/>
      <c r="G35" s="20">
        <v>76330034</v>
      </c>
      <c r="H35" s="20">
        <v>27245810</v>
      </c>
      <c r="I35" s="20">
        <v>26061866</v>
      </c>
      <c r="J35" s="20">
        <v>129637710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129637710</v>
      </c>
      <c r="X35" s="20"/>
      <c r="Y35" s="20">
        <v>129637710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602484740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-108998357</v>
      </c>
      <c r="H37" s="31">
        <f t="shared" si="3"/>
        <v>-115189755</v>
      </c>
      <c r="I37" s="31">
        <f t="shared" si="3"/>
        <v>58401722</v>
      </c>
      <c r="J37" s="31">
        <f t="shared" si="3"/>
        <v>-165786390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-165786390</v>
      </c>
      <c r="X37" s="31">
        <f t="shared" si="3"/>
        <v>0</v>
      </c>
      <c r="Y37" s="31">
        <f t="shared" si="3"/>
        <v>-165786390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-3685474</v>
      </c>
      <c r="X39" s="20"/>
      <c r="Y39" s="20">
        <v>-3685474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-3685474</v>
      </c>
      <c r="X43" s="36">
        <f t="shared" si="4"/>
        <v>0</v>
      </c>
      <c r="Y43" s="36">
        <f t="shared" si="4"/>
        <v>-3685474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397907218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-112683831</v>
      </c>
      <c r="H44" s="31">
        <f t="shared" si="5"/>
        <v>-115189755</v>
      </c>
      <c r="I44" s="31">
        <f t="shared" si="5"/>
        <v>58401722</v>
      </c>
      <c r="J44" s="31">
        <f t="shared" si="5"/>
        <v>-169471864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-169471864</v>
      </c>
      <c r="X44" s="31">
        <f t="shared" si="5"/>
        <v>0</v>
      </c>
      <c r="Y44" s="31">
        <f t="shared" si="5"/>
        <v>-169471864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-1291040114</v>
      </c>
      <c r="D45" s="42">
        <f t="shared" si="6"/>
        <v>0</v>
      </c>
      <c r="E45" s="43">
        <f t="shared" si="6"/>
        <v>1497518550</v>
      </c>
      <c r="F45" s="44">
        <f t="shared" si="6"/>
        <v>1497518550</v>
      </c>
      <c r="G45" s="44">
        <f t="shared" si="6"/>
        <v>231046592</v>
      </c>
      <c r="H45" s="44">
        <f t="shared" si="6"/>
        <v>634842155</v>
      </c>
      <c r="I45" s="44">
        <f t="shared" si="6"/>
        <v>17196902</v>
      </c>
      <c r="J45" s="44">
        <f t="shared" si="6"/>
        <v>883085649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883085649</v>
      </c>
      <c r="X45" s="44">
        <f t="shared" si="6"/>
        <v>314208000</v>
      </c>
      <c r="Y45" s="44">
        <f t="shared" si="6"/>
        <v>568877649</v>
      </c>
      <c r="Z45" s="45">
        <f>+IF(X45&lt;&gt;0,+(Y45/X45)*100,0)</f>
        <v>181.05129372899481</v>
      </c>
      <c r="AA45" s="46">
        <f>+AA26-AA44</f>
        <v>1497518550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-1291040120</v>
      </c>
      <c r="D47" s="18"/>
      <c r="E47" s="19"/>
      <c r="F47" s="20"/>
      <c r="G47" s="20"/>
      <c r="H47" s="20">
        <v>865888746</v>
      </c>
      <c r="I47" s="20">
        <v>17196900</v>
      </c>
      <c r="J47" s="20">
        <v>883085646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883085646</v>
      </c>
      <c r="X47" s="20"/>
      <c r="Y47" s="20">
        <v>883085646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-1291040120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865888746</v>
      </c>
      <c r="I50" s="52">
        <f t="shared" si="7"/>
        <v>17196900</v>
      </c>
      <c r="J50" s="52">
        <f t="shared" si="7"/>
        <v>883085646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883085646</v>
      </c>
      <c r="X50" s="52">
        <f t="shared" si="7"/>
        <v>0</v>
      </c>
      <c r="Y50" s="52">
        <f t="shared" si="7"/>
        <v>883085646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-15069701</v>
      </c>
      <c r="D6" s="18"/>
      <c r="E6" s="19">
        <v>294866153</v>
      </c>
      <c r="F6" s="20">
        <v>294866153</v>
      </c>
      <c r="G6" s="20">
        <v>1323848</v>
      </c>
      <c r="H6" s="20">
        <v>716917</v>
      </c>
      <c r="I6" s="20">
        <v>317718</v>
      </c>
      <c r="J6" s="20">
        <v>2358483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2358483</v>
      </c>
      <c r="X6" s="20">
        <v>73716531</v>
      </c>
      <c r="Y6" s="20">
        <v>-71358048</v>
      </c>
      <c r="Z6" s="21">
        <v>-96.800605009478815</v>
      </c>
      <c r="AA6" s="22">
        <v>294866153</v>
      </c>
    </row>
    <row r="7" spans="1:27" ht="13.5" x14ac:dyDescent="0.25">
      <c r="A7" s="23" t="s">
        <v>35</v>
      </c>
      <c r="B7" s="17" t="s">
        <v>32</v>
      </c>
      <c r="C7" s="18">
        <v>469345922</v>
      </c>
      <c r="D7" s="18"/>
      <c r="E7" s="19">
        <v>35012185</v>
      </c>
      <c r="F7" s="20">
        <v>35012185</v>
      </c>
      <c r="G7" s="20">
        <v>22601156</v>
      </c>
      <c r="H7" s="20">
        <v>25093400</v>
      </c>
      <c r="I7" s="20">
        <v>8426766</v>
      </c>
      <c r="J7" s="20">
        <v>56121322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56121322</v>
      </c>
      <c r="X7" s="20">
        <v>8753046</v>
      </c>
      <c r="Y7" s="20">
        <v>47368276</v>
      </c>
      <c r="Z7" s="21">
        <v>541.16333902506619</v>
      </c>
      <c r="AA7" s="22">
        <v>35012185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1271427</v>
      </c>
      <c r="J8" s="20">
        <v>1271427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1271427</v>
      </c>
      <c r="X8" s="20"/>
      <c r="Y8" s="20">
        <v>1271427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1685504</v>
      </c>
      <c r="D10" s="18"/>
      <c r="E10" s="19">
        <v>-5016216</v>
      </c>
      <c r="F10" s="20">
        <v>-5016216</v>
      </c>
      <c r="G10" s="20">
        <v>1685504</v>
      </c>
      <c r="H10" s="20"/>
      <c r="I10" s="20">
        <v>-1125076</v>
      </c>
      <c r="J10" s="20">
        <v>560428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560428</v>
      </c>
      <c r="X10" s="20">
        <v>-1254057</v>
      </c>
      <c r="Y10" s="20">
        <v>1814485</v>
      </c>
      <c r="Z10" s="21">
        <v>-144.68919674305076</v>
      </c>
      <c r="AA10" s="22">
        <v>-5016216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39710758</v>
      </c>
      <c r="F11" s="20">
        <v>39710758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9927696</v>
      </c>
      <c r="Y11" s="24">
        <v>-9927696</v>
      </c>
      <c r="Z11" s="25">
        <v>-100</v>
      </c>
      <c r="AA11" s="26">
        <v>39710758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455961725</v>
      </c>
      <c r="D13" s="29">
        <f>SUM(D6:D12)</f>
        <v>0</v>
      </c>
      <c r="E13" s="30">
        <f t="shared" si="0"/>
        <v>364572880</v>
      </c>
      <c r="F13" s="31">
        <f t="shared" si="0"/>
        <v>364572880</v>
      </c>
      <c r="G13" s="31">
        <f t="shared" si="0"/>
        <v>25610508</v>
      </c>
      <c r="H13" s="31">
        <f t="shared" si="0"/>
        <v>25810317</v>
      </c>
      <c r="I13" s="31">
        <f t="shared" si="0"/>
        <v>8890835</v>
      </c>
      <c r="J13" s="31">
        <f t="shared" si="0"/>
        <v>60311660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60311660</v>
      </c>
      <c r="X13" s="31">
        <f t="shared" si="0"/>
        <v>91143216</v>
      </c>
      <c r="Y13" s="31">
        <f t="shared" si="0"/>
        <v>-30831556</v>
      </c>
      <c r="Z13" s="32">
        <f>+IF(X13&lt;&gt;0,+(Y13/X13)*100,0)</f>
        <v>-33.827592829289678</v>
      </c>
      <c r="AA13" s="33">
        <f>SUM(AA6:AA12)</f>
        <v>364572880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982430334</v>
      </c>
      <c r="D17" s="18"/>
      <c r="E17" s="19">
        <v>158965778</v>
      </c>
      <c r="F17" s="20">
        <v>158965778</v>
      </c>
      <c r="G17" s="24">
        <v>2544178</v>
      </c>
      <c r="H17" s="24">
        <v>43508502</v>
      </c>
      <c r="I17" s="24">
        <v>21354040</v>
      </c>
      <c r="J17" s="20">
        <v>67406720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67406720</v>
      </c>
      <c r="X17" s="20">
        <v>39741444</v>
      </c>
      <c r="Y17" s="24">
        <v>27665276</v>
      </c>
      <c r="Z17" s="25">
        <v>69.613162521220914</v>
      </c>
      <c r="AA17" s="26">
        <v>158965778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982430334</v>
      </c>
      <c r="D25" s="29">
        <f t="shared" ref="D25:Y25" si="1">SUM(D15:D24)</f>
        <v>0</v>
      </c>
      <c r="E25" s="35">
        <f t="shared" si="1"/>
        <v>158965778</v>
      </c>
      <c r="F25" s="36">
        <f t="shared" si="1"/>
        <v>158965778</v>
      </c>
      <c r="G25" s="36">
        <f t="shared" si="1"/>
        <v>2544178</v>
      </c>
      <c r="H25" s="36">
        <f t="shared" si="1"/>
        <v>43508502</v>
      </c>
      <c r="I25" s="36">
        <f t="shared" si="1"/>
        <v>21354040</v>
      </c>
      <c r="J25" s="36">
        <f t="shared" si="1"/>
        <v>67406720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67406720</v>
      </c>
      <c r="X25" s="36">
        <f t="shared" si="1"/>
        <v>39741444</v>
      </c>
      <c r="Y25" s="36">
        <f t="shared" si="1"/>
        <v>27665276</v>
      </c>
      <c r="Z25" s="37">
        <f>+IF(X25&lt;&gt;0,+(Y25/X25)*100,0)</f>
        <v>69.613162521220914</v>
      </c>
      <c r="AA25" s="38">
        <f>SUM(AA15:AA24)</f>
        <v>158965778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1438392059</v>
      </c>
      <c r="D26" s="29">
        <f>+D13+D25</f>
        <v>0</v>
      </c>
      <c r="E26" s="30">
        <f t="shared" si="2"/>
        <v>523538658</v>
      </c>
      <c r="F26" s="31">
        <f t="shared" si="2"/>
        <v>523538658</v>
      </c>
      <c r="G26" s="31">
        <f t="shared" si="2"/>
        <v>28154686</v>
      </c>
      <c r="H26" s="31">
        <f t="shared" si="2"/>
        <v>69318819</v>
      </c>
      <c r="I26" s="31">
        <f t="shared" si="2"/>
        <v>30244875</v>
      </c>
      <c r="J26" s="31">
        <f t="shared" si="2"/>
        <v>127718380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127718380</v>
      </c>
      <c r="X26" s="31">
        <f t="shared" si="2"/>
        <v>130884660</v>
      </c>
      <c r="Y26" s="31">
        <f t="shared" si="2"/>
        <v>-3166280</v>
      </c>
      <c r="Z26" s="32">
        <f>+IF(X26&lt;&gt;0,+(Y26/X26)*100,0)</f>
        <v>-2.4191375826624757</v>
      </c>
      <c r="AA26" s="33">
        <f>+AA13+AA25</f>
        <v>523538658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66480322</v>
      </c>
      <c r="D32" s="18"/>
      <c r="E32" s="19">
        <v>-190432836</v>
      </c>
      <c r="F32" s="20">
        <v>-190432836</v>
      </c>
      <c r="G32" s="20">
        <v>-54147</v>
      </c>
      <c r="H32" s="20">
        <v>3045532</v>
      </c>
      <c r="I32" s="20">
        <v>1322984</v>
      </c>
      <c r="J32" s="20">
        <v>4314369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4314369</v>
      </c>
      <c r="X32" s="20">
        <v>-47608212</v>
      </c>
      <c r="Y32" s="20">
        <v>51922581</v>
      </c>
      <c r="Z32" s="21">
        <v>-109.0622369939035</v>
      </c>
      <c r="AA32" s="22">
        <v>-190432836</v>
      </c>
    </row>
    <row r="33" spans="1:27" ht="13.5" x14ac:dyDescent="0.25">
      <c r="A33" s="23" t="s">
        <v>60</v>
      </c>
      <c r="B33" s="17" t="s">
        <v>32</v>
      </c>
      <c r="C33" s="18">
        <v>163227919</v>
      </c>
      <c r="D33" s="18"/>
      <c r="E33" s="19"/>
      <c r="F33" s="20"/>
      <c r="G33" s="20">
        <v>19543770</v>
      </c>
      <c r="H33" s="20">
        <v>-72380434</v>
      </c>
      <c r="I33" s="20">
        <v>-29603468</v>
      </c>
      <c r="J33" s="20">
        <v>-82440132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-82440132</v>
      </c>
      <c r="X33" s="20"/>
      <c r="Y33" s="20">
        <v>-82440132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1306441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231014682</v>
      </c>
      <c r="D37" s="29">
        <f t="shared" ref="D37:Y37" si="3">SUM(D29:D36)</f>
        <v>0</v>
      </c>
      <c r="E37" s="30">
        <f t="shared" si="3"/>
        <v>-190432836</v>
      </c>
      <c r="F37" s="31">
        <f t="shared" si="3"/>
        <v>-190432836</v>
      </c>
      <c r="G37" s="31">
        <f t="shared" si="3"/>
        <v>19489623</v>
      </c>
      <c r="H37" s="31">
        <f t="shared" si="3"/>
        <v>-69334902</v>
      </c>
      <c r="I37" s="31">
        <f t="shared" si="3"/>
        <v>-28280484</v>
      </c>
      <c r="J37" s="31">
        <f t="shared" si="3"/>
        <v>-78125763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-78125763</v>
      </c>
      <c r="X37" s="31">
        <f t="shared" si="3"/>
        <v>-47608212</v>
      </c>
      <c r="Y37" s="31">
        <f t="shared" si="3"/>
        <v>-30517551</v>
      </c>
      <c r="Z37" s="32">
        <f>+IF(X37&lt;&gt;0,+(Y37/X37)*100,0)</f>
        <v>64.10144325520983</v>
      </c>
      <c r="AA37" s="33">
        <f>SUM(AA29:AA36)</f>
        <v>-190432836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231014682</v>
      </c>
      <c r="D44" s="29">
        <f>+D37+D43</f>
        <v>0</v>
      </c>
      <c r="E44" s="30">
        <f t="shared" si="5"/>
        <v>-190432836</v>
      </c>
      <c r="F44" s="31">
        <f t="shared" si="5"/>
        <v>-190432836</v>
      </c>
      <c r="G44" s="31">
        <f t="shared" si="5"/>
        <v>19489623</v>
      </c>
      <c r="H44" s="31">
        <f t="shared" si="5"/>
        <v>-69334902</v>
      </c>
      <c r="I44" s="31">
        <f t="shared" si="5"/>
        <v>-28280484</v>
      </c>
      <c r="J44" s="31">
        <f t="shared" si="5"/>
        <v>-78125763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-78125763</v>
      </c>
      <c r="X44" s="31">
        <f t="shared" si="5"/>
        <v>-47608212</v>
      </c>
      <c r="Y44" s="31">
        <f t="shared" si="5"/>
        <v>-30517551</v>
      </c>
      <c r="Z44" s="32">
        <f>+IF(X44&lt;&gt;0,+(Y44/X44)*100,0)</f>
        <v>64.10144325520983</v>
      </c>
      <c r="AA44" s="33">
        <f>+AA37+AA43</f>
        <v>-190432836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1207377377</v>
      </c>
      <c r="D45" s="42">
        <f t="shared" si="6"/>
        <v>0</v>
      </c>
      <c r="E45" s="43">
        <f t="shared" si="6"/>
        <v>713971494</v>
      </c>
      <c r="F45" s="44">
        <f t="shared" si="6"/>
        <v>713971494</v>
      </c>
      <c r="G45" s="44">
        <f t="shared" si="6"/>
        <v>8665063</v>
      </c>
      <c r="H45" s="44">
        <f t="shared" si="6"/>
        <v>138653721</v>
      </c>
      <c r="I45" s="44">
        <f t="shared" si="6"/>
        <v>58525359</v>
      </c>
      <c r="J45" s="44">
        <f t="shared" si="6"/>
        <v>205844143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205844143</v>
      </c>
      <c r="X45" s="44">
        <f t="shared" si="6"/>
        <v>178492872</v>
      </c>
      <c r="Y45" s="44">
        <f t="shared" si="6"/>
        <v>27351271</v>
      </c>
      <c r="Z45" s="45">
        <f>+IF(X45&lt;&gt;0,+(Y45/X45)*100,0)</f>
        <v>15.323452804322629</v>
      </c>
      <c r="AA45" s="46">
        <f>+AA26-AA44</f>
        <v>713971494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275038729</v>
      </c>
      <c r="F47" s="20">
        <v>275038729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68759682</v>
      </c>
      <c r="Y47" s="20">
        <v>-68759682</v>
      </c>
      <c r="Z47" s="47">
        <v>-100</v>
      </c>
      <c r="AA47" s="22">
        <v>275038729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275038729</v>
      </c>
      <c r="F50" s="52">
        <f t="shared" si="7"/>
        <v>275038729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68759682</v>
      </c>
      <c r="Y50" s="52">
        <f t="shared" si="7"/>
        <v>-68759682</v>
      </c>
      <c r="Z50" s="53">
        <f>+IF(X50&lt;&gt;0,+(Y50/X50)*100,0)</f>
        <v>-100</v>
      </c>
      <c r="AA50" s="54">
        <f>SUM(AA47:AA49)</f>
        <v>275038729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-2300000</v>
      </c>
      <c r="F6" s="20">
        <v>-2300000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-575001</v>
      </c>
      <c r="Y6" s="20">
        <v>575001</v>
      </c>
      <c r="Z6" s="21">
        <v>-100</v>
      </c>
      <c r="AA6" s="22">
        <v>-2300000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</v>
      </c>
      <c r="Y11" s="24">
        <v>-75000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-2000000</v>
      </c>
      <c r="F13" s="31">
        <f t="shared" si="0"/>
        <v>-2000000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-500001</v>
      </c>
      <c r="Y13" s="31">
        <f t="shared" si="0"/>
        <v>500001</v>
      </c>
      <c r="Z13" s="32">
        <f>+IF(X13&lt;&gt;0,+(Y13/X13)*100,0)</f>
        <v>-100</v>
      </c>
      <c r="AA13" s="33">
        <f>SUM(AA6:AA12)</f>
        <v>-2000000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-2000000</v>
      </c>
      <c r="F26" s="31">
        <f t="shared" si="2"/>
        <v>-2000000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-500001</v>
      </c>
      <c r="Y26" s="31">
        <f t="shared" si="2"/>
        <v>500001</v>
      </c>
      <c r="Z26" s="32">
        <f>+IF(X26&lt;&gt;0,+(Y26/X26)*100,0)</f>
        <v>-100</v>
      </c>
      <c r="AA26" s="33">
        <f>+AA13+AA25</f>
        <v>-2000000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-2000000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-500001</v>
      </c>
      <c r="Y45" s="44">
        <f t="shared" si="6"/>
        <v>500001</v>
      </c>
      <c r="Z45" s="45">
        <f>+IF(X45&lt;&gt;0,+(Y45/X45)*100,0)</f>
        <v>-100</v>
      </c>
      <c r="AA45" s="46">
        <f>+AA26-AA44</f>
        <v>-2000000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30696085</v>
      </c>
      <c r="H6" s="20">
        <v>-11278256</v>
      </c>
      <c r="I6" s="20">
        <v>-972215</v>
      </c>
      <c r="J6" s="20">
        <v>18445614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18445614</v>
      </c>
      <c r="X6" s="20"/>
      <c r="Y6" s="20">
        <v>18445614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92066231</v>
      </c>
      <c r="H7" s="20">
        <v>53026875</v>
      </c>
      <c r="I7" s="20">
        <v>70701206</v>
      </c>
      <c r="J7" s="20">
        <v>215794312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215794312</v>
      </c>
      <c r="X7" s="20"/>
      <c r="Y7" s="20">
        <v>215794312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1813967</v>
      </c>
      <c r="D10" s="18"/>
      <c r="E10" s="19"/>
      <c r="F10" s="20"/>
      <c r="G10" s="20">
        <v>550099</v>
      </c>
      <c r="H10" s="20">
        <v>-271167</v>
      </c>
      <c r="I10" s="20">
        <v>331337</v>
      </c>
      <c r="J10" s="20">
        <v>610269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610269</v>
      </c>
      <c r="X10" s="20"/>
      <c r="Y10" s="20">
        <v>610269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13163802</v>
      </c>
      <c r="H11" s="24">
        <v>-1186694</v>
      </c>
      <c r="I11" s="24">
        <v>26838863</v>
      </c>
      <c r="J11" s="20">
        <v>38815971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38815971</v>
      </c>
      <c r="X11" s="20"/>
      <c r="Y11" s="24">
        <v>38815971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1813967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136476217</v>
      </c>
      <c r="H13" s="31">
        <f t="shared" si="0"/>
        <v>40290758</v>
      </c>
      <c r="I13" s="31">
        <f t="shared" si="0"/>
        <v>96899191</v>
      </c>
      <c r="J13" s="31">
        <f t="shared" si="0"/>
        <v>273666166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273666166</v>
      </c>
      <c r="X13" s="31">
        <f t="shared" si="0"/>
        <v>0</v>
      </c>
      <c r="Y13" s="31">
        <f t="shared" si="0"/>
        <v>273666166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100375000</v>
      </c>
      <c r="F17" s="20">
        <v>100375000</v>
      </c>
      <c r="G17" s="24">
        <v>-3695178</v>
      </c>
      <c r="H17" s="24">
        <v>9358116</v>
      </c>
      <c r="I17" s="24">
        <v>-2467253</v>
      </c>
      <c r="J17" s="20">
        <v>3195685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3195685</v>
      </c>
      <c r="X17" s="20">
        <v>25093752</v>
      </c>
      <c r="Y17" s="24">
        <v>-21898067</v>
      </c>
      <c r="Z17" s="25">
        <v>-87.265017204282572</v>
      </c>
      <c r="AA17" s="26">
        <v>100375000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-357</v>
      </c>
      <c r="H21" s="20">
        <v>-357</v>
      </c>
      <c r="I21" s="20">
        <v>-346</v>
      </c>
      <c r="J21" s="20">
        <v>-1060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-1060</v>
      </c>
      <c r="X21" s="20"/>
      <c r="Y21" s="20">
        <v>-1060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100375000</v>
      </c>
      <c r="F25" s="36">
        <f t="shared" si="1"/>
        <v>100375000</v>
      </c>
      <c r="G25" s="36">
        <f t="shared" si="1"/>
        <v>-3695535</v>
      </c>
      <c r="H25" s="36">
        <f t="shared" si="1"/>
        <v>9357759</v>
      </c>
      <c r="I25" s="36">
        <f t="shared" si="1"/>
        <v>-2467599</v>
      </c>
      <c r="J25" s="36">
        <f t="shared" si="1"/>
        <v>3194625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3194625</v>
      </c>
      <c r="X25" s="36">
        <f t="shared" si="1"/>
        <v>25093752</v>
      </c>
      <c r="Y25" s="36">
        <f t="shared" si="1"/>
        <v>-21899127</v>
      </c>
      <c r="Z25" s="37">
        <f>+IF(X25&lt;&gt;0,+(Y25/X25)*100,0)</f>
        <v>-87.269241363348144</v>
      </c>
      <c r="AA25" s="38">
        <f>SUM(AA15:AA24)</f>
        <v>100375000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1813967</v>
      </c>
      <c r="D26" s="29">
        <f>+D13+D25</f>
        <v>0</v>
      </c>
      <c r="E26" s="30">
        <f t="shared" si="2"/>
        <v>100375000</v>
      </c>
      <c r="F26" s="31">
        <f t="shared" si="2"/>
        <v>100375000</v>
      </c>
      <c r="G26" s="31">
        <f t="shared" si="2"/>
        <v>132780682</v>
      </c>
      <c r="H26" s="31">
        <f t="shared" si="2"/>
        <v>49648517</v>
      </c>
      <c r="I26" s="31">
        <f t="shared" si="2"/>
        <v>94431592</v>
      </c>
      <c r="J26" s="31">
        <f t="shared" si="2"/>
        <v>276860791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276860791</v>
      </c>
      <c r="X26" s="31">
        <f t="shared" si="2"/>
        <v>25093752</v>
      </c>
      <c r="Y26" s="31">
        <f t="shared" si="2"/>
        <v>251767039</v>
      </c>
      <c r="Z26" s="32">
        <f>+IF(X26&lt;&gt;0,+(Y26/X26)*100,0)</f>
        <v>1003.3056794376545</v>
      </c>
      <c r="AA26" s="33">
        <f>+AA13+AA25</f>
        <v>100375000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-2235048</v>
      </c>
      <c r="J30" s="20">
        <v>-2235048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-2235048</v>
      </c>
      <c r="X30" s="20"/>
      <c r="Y30" s="20">
        <v>-2235048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110680</v>
      </c>
      <c r="H31" s="20">
        <v>203913</v>
      </c>
      <c r="I31" s="20">
        <v>556116</v>
      </c>
      <c r="J31" s="20">
        <v>870709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870709</v>
      </c>
      <c r="X31" s="20"/>
      <c r="Y31" s="20">
        <v>870709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-191528143</v>
      </c>
      <c r="H32" s="20">
        <v>65933247</v>
      </c>
      <c r="I32" s="20">
        <v>129138351</v>
      </c>
      <c r="J32" s="20">
        <v>3543455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3543455</v>
      </c>
      <c r="X32" s="20"/>
      <c r="Y32" s="20">
        <v>3543455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25000000</v>
      </c>
      <c r="H33" s="20">
        <v>-11639166</v>
      </c>
      <c r="I33" s="20">
        <v>18711836</v>
      </c>
      <c r="J33" s="20">
        <v>32072670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32072670</v>
      </c>
      <c r="X33" s="20"/>
      <c r="Y33" s="20">
        <v>32072670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14006776</v>
      </c>
      <c r="H35" s="20">
        <v>7289522</v>
      </c>
      <c r="I35" s="20">
        <v>6059023</v>
      </c>
      <c r="J35" s="20">
        <v>27355321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27355321</v>
      </c>
      <c r="X35" s="20"/>
      <c r="Y35" s="20">
        <v>27355321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-152410687</v>
      </c>
      <c r="H37" s="31">
        <f t="shared" si="3"/>
        <v>61787516</v>
      </c>
      <c r="I37" s="31">
        <f t="shared" si="3"/>
        <v>152230278</v>
      </c>
      <c r="J37" s="31">
        <f t="shared" si="3"/>
        <v>61607107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61607107</v>
      </c>
      <c r="X37" s="31">
        <f t="shared" si="3"/>
        <v>0</v>
      </c>
      <c r="Y37" s="31">
        <f t="shared" si="3"/>
        <v>61607107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-152410687</v>
      </c>
      <c r="H44" s="31">
        <f t="shared" si="5"/>
        <v>61787516</v>
      </c>
      <c r="I44" s="31">
        <f t="shared" si="5"/>
        <v>152230278</v>
      </c>
      <c r="J44" s="31">
        <f t="shared" si="5"/>
        <v>61607107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61607107</v>
      </c>
      <c r="X44" s="31">
        <f t="shared" si="5"/>
        <v>0</v>
      </c>
      <c r="Y44" s="31">
        <f t="shared" si="5"/>
        <v>61607107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1813967</v>
      </c>
      <c r="D45" s="42">
        <f t="shared" si="6"/>
        <v>0</v>
      </c>
      <c r="E45" s="43">
        <f t="shared" si="6"/>
        <v>100375000</v>
      </c>
      <c r="F45" s="44">
        <f t="shared" si="6"/>
        <v>100375000</v>
      </c>
      <c r="G45" s="44">
        <f t="shared" si="6"/>
        <v>285191369</v>
      </c>
      <c r="H45" s="44">
        <f t="shared" si="6"/>
        <v>-12138999</v>
      </c>
      <c r="I45" s="44">
        <f t="shared" si="6"/>
        <v>-57798686</v>
      </c>
      <c r="J45" s="44">
        <f t="shared" si="6"/>
        <v>215253684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215253684</v>
      </c>
      <c r="X45" s="44">
        <f t="shared" si="6"/>
        <v>25093752</v>
      </c>
      <c r="Y45" s="44">
        <f t="shared" si="6"/>
        <v>190159932</v>
      </c>
      <c r="Z45" s="45">
        <f>+IF(X45&lt;&gt;0,+(Y45/X45)*100,0)</f>
        <v>757.79792515682789</v>
      </c>
      <c r="AA45" s="46">
        <f>+AA26-AA44</f>
        <v>100375000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689805763</v>
      </c>
      <c r="D6" s="18"/>
      <c r="E6" s="19">
        <v>-49730074</v>
      </c>
      <c r="F6" s="20">
        <v>-49730074</v>
      </c>
      <c r="G6" s="20">
        <v>-707851923</v>
      </c>
      <c r="H6" s="20">
        <v>1265094436</v>
      </c>
      <c r="I6" s="20">
        <v>41720176</v>
      </c>
      <c r="J6" s="20">
        <v>598962689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598962689</v>
      </c>
      <c r="X6" s="20">
        <v>-12432516</v>
      </c>
      <c r="Y6" s="20">
        <v>611395205</v>
      </c>
      <c r="Z6" s="21">
        <v>-4917.7109846470339</v>
      </c>
      <c r="AA6" s="22">
        <v>-49730074</v>
      </c>
    </row>
    <row r="7" spans="1:27" ht="13.5" x14ac:dyDescent="0.25">
      <c r="A7" s="23" t="s">
        <v>35</v>
      </c>
      <c r="B7" s="17" t="s">
        <v>32</v>
      </c>
      <c r="C7" s="18">
        <v>-66046897</v>
      </c>
      <c r="D7" s="18"/>
      <c r="E7" s="19">
        <v>419849137</v>
      </c>
      <c r="F7" s="20">
        <v>419849137</v>
      </c>
      <c r="G7" s="20">
        <v>185458634</v>
      </c>
      <c r="H7" s="20">
        <v>-86856787</v>
      </c>
      <c r="I7" s="20">
        <v>48306854</v>
      </c>
      <c r="J7" s="20">
        <v>146908701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146908701</v>
      </c>
      <c r="X7" s="20">
        <v>104962281</v>
      </c>
      <c r="Y7" s="20">
        <v>41946420</v>
      </c>
      <c r="Z7" s="21">
        <v>39.963327397581992</v>
      </c>
      <c r="AA7" s="22">
        <v>419849137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171214</v>
      </c>
      <c r="H8" s="20">
        <v>155191</v>
      </c>
      <c r="I8" s="20">
        <v>151714</v>
      </c>
      <c r="J8" s="20">
        <v>478119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478119</v>
      </c>
      <c r="X8" s="20"/>
      <c r="Y8" s="20">
        <v>478119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3105492</v>
      </c>
      <c r="D10" s="18"/>
      <c r="E10" s="19">
        <v>3449994</v>
      </c>
      <c r="F10" s="20">
        <v>3449994</v>
      </c>
      <c r="G10" s="20">
        <v>-27305614</v>
      </c>
      <c r="H10" s="20">
        <v>-18275074</v>
      </c>
      <c r="I10" s="20">
        <v>-34503141</v>
      </c>
      <c r="J10" s="20">
        <v>-80083829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-80083829</v>
      </c>
      <c r="X10" s="20">
        <v>862497</v>
      </c>
      <c r="Y10" s="20">
        <v>-80946326</v>
      </c>
      <c r="Z10" s="21">
        <v>-9385.1139192368209</v>
      </c>
      <c r="AA10" s="22">
        <v>3449994</v>
      </c>
    </row>
    <row r="11" spans="1:27" ht="13.5" x14ac:dyDescent="0.25">
      <c r="A11" s="23" t="s">
        <v>39</v>
      </c>
      <c r="B11" s="17" t="s">
        <v>32</v>
      </c>
      <c r="C11" s="18">
        <v>502515828</v>
      </c>
      <c r="D11" s="18"/>
      <c r="E11" s="19">
        <v>99506075</v>
      </c>
      <c r="F11" s="20">
        <v>99506075</v>
      </c>
      <c r="G11" s="24">
        <v>-502515828</v>
      </c>
      <c r="H11" s="24">
        <v>502515828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24876522</v>
      </c>
      <c r="Y11" s="24">
        <v>-24876522</v>
      </c>
      <c r="Z11" s="25">
        <v>-100</v>
      </c>
      <c r="AA11" s="26">
        <v>99506075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1129380186</v>
      </c>
      <c r="D13" s="29">
        <f>SUM(D6:D12)</f>
        <v>0</v>
      </c>
      <c r="E13" s="30">
        <f t="shared" si="0"/>
        <v>473075132</v>
      </c>
      <c r="F13" s="31">
        <f t="shared" si="0"/>
        <v>473075132</v>
      </c>
      <c r="G13" s="31">
        <f t="shared" si="0"/>
        <v>-1052043517</v>
      </c>
      <c r="H13" s="31">
        <f t="shared" si="0"/>
        <v>1662633594</v>
      </c>
      <c r="I13" s="31">
        <f t="shared" si="0"/>
        <v>55675603</v>
      </c>
      <c r="J13" s="31">
        <f t="shared" si="0"/>
        <v>666265680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666265680</v>
      </c>
      <c r="X13" s="31">
        <f t="shared" si="0"/>
        <v>118268784</v>
      </c>
      <c r="Y13" s="31">
        <f t="shared" si="0"/>
        <v>547996896</v>
      </c>
      <c r="Z13" s="32">
        <f>+IF(X13&lt;&gt;0,+(Y13/X13)*100,0)</f>
        <v>463.34871930364994</v>
      </c>
      <c r="AA13" s="33">
        <f>SUM(AA6:AA12)</f>
        <v>473075132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858130673</v>
      </c>
      <c r="D17" s="18"/>
      <c r="E17" s="19">
        <v>378141958</v>
      </c>
      <c r="F17" s="20">
        <v>378141958</v>
      </c>
      <c r="G17" s="24">
        <v>-1147936019</v>
      </c>
      <c r="H17" s="24">
        <v>1170441849</v>
      </c>
      <c r="I17" s="24">
        <v>580380</v>
      </c>
      <c r="J17" s="20">
        <v>23086210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23086210</v>
      </c>
      <c r="X17" s="20">
        <v>94535487</v>
      </c>
      <c r="Y17" s="24">
        <v>-71449277</v>
      </c>
      <c r="Z17" s="25">
        <v>-75.579318695422813</v>
      </c>
      <c r="AA17" s="26">
        <v>378141958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858130673</v>
      </c>
      <c r="D25" s="29">
        <f t="shared" ref="D25:Y25" si="1">SUM(D15:D24)</f>
        <v>0</v>
      </c>
      <c r="E25" s="35">
        <f t="shared" si="1"/>
        <v>378141958</v>
      </c>
      <c r="F25" s="36">
        <f t="shared" si="1"/>
        <v>378141958</v>
      </c>
      <c r="G25" s="36">
        <f t="shared" si="1"/>
        <v>-1147936019</v>
      </c>
      <c r="H25" s="36">
        <f t="shared" si="1"/>
        <v>1170441849</v>
      </c>
      <c r="I25" s="36">
        <f t="shared" si="1"/>
        <v>580380</v>
      </c>
      <c r="J25" s="36">
        <f t="shared" si="1"/>
        <v>23086210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23086210</v>
      </c>
      <c r="X25" s="36">
        <f t="shared" si="1"/>
        <v>94535487</v>
      </c>
      <c r="Y25" s="36">
        <f t="shared" si="1"/>
        <v>-71449277</v>
      </c>
      <c r="Z25" s="37">
        <f>+IF(X25&lt;&gt;0,+(Y25/X25)*100,0)</f>
        <v>-75.579318695422813</v>
      </c>
      <c r="AA25" s="38">
        <f>SUM(AA15:AA24)</f>
        <v>378141958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1987510859</v>
      </c>
      <c r="D26" s="29">
        <f>+D13+D25</f>
        <v>0</v>
      </c>
      <c r="E26" s="30">
        <f t="shared" si="2"/>
        <v>851217090</v>
      </c>
      <c r="F26" s="31">
        <f t="shared" si="2"/>
        <v>851217090</v>
      </c>
      <c r="G26" s="31">
        <f t="shared" si="2"/>
        <v>-2199979536</v>
      </c>
      <c r="H26" s="31">
        <f t="shared" si="2"/>
        <v>2833075443</v>
      </c>
      <c r="I26" s="31">
        <f t="shared" si="2"/>
        <v>56255983</v>
      </c>
      <c r="J26" s="31">
        <f t="shared" si="2"/>
        <v>689351890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689351890</v>
      </c>
      <c r="X26" s="31">
        <f t="shared" si="2"/>
        <v>212804271</v>
      </c>
      <c r="Y26" s="31">
        <f t="shared" si="2"/>
        <v>476547619</v>
      </c>
      <c r="Z26" s="32">
        <f>+IF(X26&lt;&gt;0,+(Y26/X26)*100,0)</f>
        <v>223.93705575580296</v>
      </c>
      <c r="AA26" s="33">
        <f>+AA13+AA25</f>
        <v>851217090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699887</v>
      </c>
      <c r="D31" s="18"/>
      <c r="E31" s="19"/>
      <c r="F31" s="20"/>
      <c r="G31" s="20">
        <v>-681077</v>
      </c>
      <c r="H31" s="20">
        <v>718367</v>
      </c>
      <c r="I31" s="20">
        <v>10857</v>
      </c>
      <c r="J31" s="20">
        <v>48147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48147</v>
      </c>
      <c r="X31" s="20"/>
      <c r="Y31" s="20">
        <v>48147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-229199524</v>
      </c>
      <c r="D32" s="18"/>
      <c r="E32" s="19">
        <v>259091277</v>
      </c>
      <c r="F32" s="20">
        <v>259091277</v>
      </c>
      <c r="G32" s="20">
        <v>233395341</v>
      </c>
      <c r="H32" s="20">
        <v>-269988769</v>
      </c>
      <c r="I32" s="20">
        <v>-5919893</v>
      </c>
      <c r="J32" s="20">
        <v>-42513321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-42513321</v>
      </c>
      <c r="X32" s="20">
        <v>64772820</v>
      </c>
      <c r="Y32" s="20">
        <v>-107286141</v>
      </c>
      <c r="Z32" s="21">
        <v>-165.63450688112701</v>
      </c>
      <c r="AA32" s="22">
        <v>259091277</v>
      </c>
    </row>
    <row r="33" spans="1:27" ht="13.5" x14ac:dyDescent="0.25">
      <c r="A33" s="23" t="s">
        <v>60</v>
      </c>
      <c r="B33" s="17" t="s">
        <v>32</v>
      </c>
      <c r="C33" s="18">
        <v>-4180000</v>
      </c>
      <c r="D33" s="18"/>
      <c r="E33" s="19"/>
      <c r="F33" s="20"/>
      <c r="G33" s="20">
        <v>4180000</v>
      </c>
      <c r="H33" s="20">
        <v>-4180000</v>
      </c>
      <c r="I33" s="20">
        <v>8987460</v>
      </c>
      <c r="J33" s="20">
        <v>8987460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8987460</v>
      </c>
      <c r="X33" s="20"/>
      <c r="Y33" s="20">
        <v>8987460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58188935</v>
      </c>
      <c r="D35" s="18"/>
      <c r="E35" s="19">
        <v>85891659</v>
      </c>
      <c r="F35" s="20">
        <v>85891659</v>
      </c>
      <c r="G35" s="20">
        <v>-52196493</v>
      </c>
      <c r="H35" s="20">
        <v>64565106</v>
      </c>
      <c r="I35" s="20">
        <v>6041898</v>
      </c>
      <c r="J35" s="20">
        <v>18410511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18410511</v>
      </c>
      <c r="X35" s="20">
        <v>21472914</v>
      </c>
      <c r="Y35" s="20">
        <v>-3062403</v>
      </c>
      <c r="Z35" s="21">
        <v>-14.261701974869364</v>
      </c>
      <c r="AA35" s="22">
        <v>85891659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-174490702</v>
      </c>
      <c r="D37" s="29">
        <f t="shared" ref="D37:Y37" si="3">SUM(D29:D36)</f>
        <v>0</v>
      </c>
      <c r="E37" s="30">
        <f t="shared" si="3"/>
        <v>344982936</v>
      </c>
      <c r="F37" s="31">
        <f t="shared" si="3"/>
        <v>344982936</v>
      </c>
      <c r="G37" s="31">
        <f t="shared" si="3"/>
        <v>184697771</v>
      </c>
      <c r="H37" s="31">
        <f t="shared" si="3"/>
        <v>-208885296</v>
      </c>
      <c r="I37" s="31">
        <f t="shared" si="3"/>
        <v>9120322</v>
      </c>
      <c r="J37" s="31">
        <f t="shared" si="3"/>
        <v>-15067203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-15067203</v>
      </c>
      <c r="X37" s="31">
        <f t="shared" si="3"/>
        <v>86245734</v>
      </c>
      <c r="Y37" s="31">
        <f t="shared" si="3"/>
        <v>-101312937</v>
      </c>
      <c r="Z37" s="32">
        <f>+IF(X37&lt;&gt;0,+(Y37/X37)*100,0)</f>
        <v>-117.47008495515847</v>
      </c>
      <c r="AA37" s="33">
        <f>SUM(AA29:AA36)</f>
        <v>344982936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-174490702</v>
      </c>
      <c r="D44" s="29">
        <f>+D37+D43</f>
        <v>0</v>
      </c>
      <c r="E44" s="30">
        <f t="shared" si="5"/>
        <v>344982936</v>
      </c>
      <c r="F44" s="31">
        <f t="shared" si="5"/>
        <v>344982936</v>
      </c>
      <c r="G44" s="31">
        <f t="shared" si="5"/>
        <v>184697771</v>
      </c>
      <c r="H44" s="31">
        <f t="shared" si="5"/>
        <v>-208885296</v>
      </c>
      <c r="I44" s="31">
        <f t="shared" si="5"/>
        <v>9120322</v>
      </c>
      <c r="J44" s="31">
        <f t="shared" si="5"/>
        <v>-15067203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-15067203</v>
      </c>
      <c r="X44" s="31">
        <f t="shared" si="5"/>
        <v>86245734</v>
      </c>
      <c r="Y44" s="31">
        <f t="shared" si="5"/>
        <v>-101312937</v>
      </c>
      <c r="Z44" s="32">
        <f>+IF(X44&lt;&gt;0,+(Y44/X44)*100,0)</f>
        <v>-117.47008495515847</v>
      </c>
      <c r="AA44" s="33">
        <f>+AA37+AA43</f>
        <v>344982936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2162001561</v>
      </c>
      <c r="D45" s="42">
        <f t="shared" si="6"/>
        <v>0</v>
      </c>
      <c r="E45" s="43">
        <f t="shared" si="6"/>
        <v>506234154</v>
      </c>
      <c r="F45" s="44">
        <f t="shared" si="6"/>
        <v>506234154</v>
      </c>
      <c r="G45" s="44">
        <f t="shared" si="6"/>
        <v>-2384677307</v>
      </c>
      <c r="H45" s="44">
        <f t="shared" si="6"/>
        <v>3041960739</v>
      </c>
      <c r="I45" s="44">
        <f t="shared" si="6"/>
        <v>47135661</v>
      </c>
      <c r="J45" s="44">
        <f t="shared" si="6"/>
        <v>704419093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704419093</v>
      </c>
      <c r="X45" s="44">
        <f t="shared" si="6"/>
        <v>126558537</v>
      </c>
      <c r="Y45" s="44">
        <f t="shared" si="6"/>
        <v>577860556</v>
      </c>
      <c r="Z45" s="45">
        <f>+IF(X45&lt;&gt;0,+(Y45/X45)*100,0)</f>
        <v>456.59547723754105</v>
      </c>
      <c r="AA45" s="46">
        <f>+AA26-AA44</f>
        <v>506234154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479835147</v>
      </c>
      <c r="F47" s="20">
        <v>479835147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119958786</v>
      </c>
      <c r="Y47" s="20">
        <v>-119958786</v>
      </c>
      <c r="Z47" s="47">
        <v>-100</v>
      </c>
      <c r="AA47" s="22">
        <v>479835147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479835147</v>
      </c>
      <c r="F50" s="52">
        <f t="shared" si="7"/>
        <v>479835147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119958786</v>
      </c>
      <c r="Y50" s="52">
        <f t="shared" si="7"/>
        <v>-119958786</v>
      </c>
      <c r="Z50" s="53">
        <f>+IF(X50&lt;&gt;0,+(Y50/X50)*100,0)</f>
        <v>-100</v>
      </c>
      <c r="AA50" s="54">
        <f>SUM(AA47:AA49)</f>
        <v>479835147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-228649</v>
      </c>
      <c r="D34" s="18"/>
      <c r="E34" s="19"/>
      <c r="F34" s="20"/>
      <c r="G34" s="20">
        <v>-228649</v>
      </c>
      <c r="H34" s="20"/>
      <c r="I34" s="20"/>
      <c r="J34" s="20">
        <v>-228649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-228649</v>
      </c>
      <c r="X34" s="20"/>
      <c r="Y34" s="20">
        <v>-228649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-228440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-228440</v>
      </c>
      <c r="H37" s="31">
        <f t="shared" si="3"/>
        <v>0</v>
      </c>
      <c r="I37" s="31">
        <f t="shared" si="3"/>
        <v>0</v>
      </c>
      <c r="J37" s="31">
        <f t="shared" si="3"/>
        <v>-228440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-228440</v>
      </c>
      <c r="X37" s="31">
        <f t="shared" si="3"/>
        <v>0</v>
      </c>
      <c r="Y37" s="31">
        <f t="shared" si="3"/>
        <v>-228440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-228440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-228440</v>
      </c>
      <c r="H44" s="31">
        <f t="shared" si="5"/>
        <v>0</v>
      </c>
      <c r="I44" s="31">
        <f t="shared" si="5"/>
        <v>0</v>
      </c>
      <c r="J44" s="31">
        <f t="shared" si="5"/>
        <v>-228440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-228440</v>
      </c>
      <c r="X44" s="31">
        <f t="shared" si="5"/>
        <v>0</v>
      </c>
      <c r="Y44" s="31">
        <f t="shared" si="5"/>
        <v>-228440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-1319442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-1319442</v>
      </c>
      <c r="H45" s="44">
        <f t="shared" si="6"/>
        <v>0</v>
      </c>
      <c r="I45" s="44">
        <f t="shared" si="6"/>
        <v>0</v>
      </c>
      <c r="J45" s="44">
        <f t="shared" si="6"/>
        <v>-1319442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-1319442</v>
      </c>
      <c r="X45" s="44">
        <f t="shared" si="6"/>
        <v>0</v>
      </c>
      <c r="Y45" s="44">
        <f t="shared" si="6"/>
        <v>-1319442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-1721692</v>
      </c>
      <c r="D47" s="18"/>
      <c r="E47" s="19"/>
      <c r="F47" s="20"/>
      <c r="G47" s="20">
        <v>-1759619</v>
      </c>
      <c r="H47" s="20">
        <v>-915</v>
      </c>
      <c r="I47" s="20">
        <v>-125426</v>
      </c>
      <c r="J47" s="20">
        <v>-1885960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-1885960</v>
      </c>
      <c r="X47" s="20"/>
      <c r="Y47" s="20">
        <v>-1885960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-1721692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-1759619</v>
      </c>
      <c r="H50" s="52">
        <f t="shared" si="7"/>
        <v>-915</v>
      </c>
      <c r="I50" s="52">
        <f t="shared" si="7"/>
        <v>-125426</v>
      </c>
      <c r="J50" s="52">
        <f t="shared" si="7"/>
        <v>-1885960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-1885960</v>
      </c>
      <c r="X50" s="52">
        <f t="shared" si="7"/>
        <v>0</v>
      </c>
      <c r="Y50" s="52">
        <f t="shared" si="7"/>
        <v>-1885960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-2135248499</v>
      </c>
      <c r="D6" s="18"/>
      <c r="E6" s="19">
        <v>-263370924</v>
      </c>
      <c r="F6" s="20">
        <v>-263370924</v>
      </c>
      <c r="G6" s="20"/>
      <c r="H6" s="20">
        <v>-4667570</v>
      </c>
      <c r="I6" s="20">
        <v>-21761598</v>
      </c>
      <c r="J6" s="20">
        <v>-26429168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-26429168</v>
      </c>
      <c r="X6" s="20">
        <v>-65842731</v>
      </c>
      <c r="Y6" s="20">
        <v>39413563</v>
      </c>
      <c r="Z6" s="21">
        <v>-59.860158291429308</v>
      </c>
      <c r="AA6" s="22">
        <v>-263370924</v>
      </c>
    </row>
    <row r="7" spans="1:27" ht="13.5" x14ac:dyDescent="0.25">
      <c r="A7" s="23" t="s">
        <v>35</v>
      </c>
      <c r="B7" s="17" t="s">
        <v>32</v>
      </c>
      <c r="C7" s="18">
        <v>539367248</v>
      </c>
      <c r="D7" s="18"/>
      <c r="E7" s="19">
        <v>204370752</v>
      </c>
      <c r="F7" s="20">
        <v>204370752</v>
      </c>
      <c r="G7" s="20"/>
      <c r="H7" s="20">
        <v>15602550</v>
      </c>
      <c r="I7" s="20">
        <v>4824833</v>
      </c>
      <c r="J7" s="20">
        <v>20427383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20427383</v>
      </c>
      <c r="X7" s="20">
        <v>51092688</v>
      </c>
      <c r="Y7" s="20">
        <v>-30665305</v>
      </c>
      <c r="Z7" s="21">
        <v>-60.018969837719247</v>
      </c>
      <c r="AA7" s="22">
        <v>204370752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-28219059</v>
      </c>
      <c r="D10" s="18"/>
      <c r="E10" s="19"/>
      <c r="F10" s="20"/>
      <c r="G10" s="20"/>
      <c r="H10" s="20">
        <v>-1851972</v>
      </c>
      <c r="I10" s="20"/>
      <c r="J10" s="20">
        <v>-1851972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-1851972</v>
      </c>
      <c r="X10" s="20"/>
      <c r="Y10" s="20">
        <v>-1851972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216532079</v>
      </c>
      <c r="D11" s="18"/>
      <c r="E11" s="19"/>
      <c r="F11" s="20"/>
      <c r="G11" s="24"/>
      <c r="H11" s="24">
        <v>2278079</v>
      </c>
      <c r="I11" s="24">
        <v>3776848</v>
      </c>
      <c r="J11" s="20">
        <v>6054927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6054927</v>
      </c>
      <c r="X11" s="20"/>
      <c r="Y11" s="24">
        <v>6054927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-6798461</v>
      </c>
      <c r="D12" s="18"/>
      <c r="E12" s="19"/>
      <c r="F12" s="20"/>
      <c r="G12" s="20"/>
      <c r="H12" s="20">
        <v>-110360</v>
      </c>
      <c r="I12" s="20">
        <v>-95484</v>
      </c>
      <c r="J12" s="20">
        <v>-205844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-205844</v>
      </c>
      <c r="X12" s="20"/>
      <c r="Y12" s="20">
        <v>-205844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-1414366692</v>
      </c>
      <c r="D13" s="29">
        <f>SUM(D6:D12)</f>
        <v>0</v>
      </c>
      <c r="E13" s="30">
        <f t="shared" si="0"/>
        <v>-59000172</v>
      </c>
      <c r="F13" s="31">
        <f t="shared" si="0"/>
        <v>-59000172</v>
      </c>
      <c r="G13" s="31">
        <f t="shared" si="0"/>
        <v>0</v>
      </c>
      <c r="H13" s="31">
        <f t="shared" si="0"/>
        <v>11250727</v>
      </c>
      <c r="I13" s="31">
        <f t="shared" si="0"/>
        <v>-13255401</v>
      </c>
      <c r="J13" s="31">
        <f t="shared" si="0"/>
        <v>-2004674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-2004674</v>
      </c>
      <c r="X13" s="31">
        <f t="shared" si="0"/>
        <v>-14750043</v>
      </c>
      <c r="Y13" s="31">
        <f t="shared" si="0"/>
        <v>12745369</v>
      </c>
      <c r="Z13" s="32">
        <f>+IF(X13&lt;&gt;0,+(Y13/X13)*100,0)</f>
        <v>-86.409029451642951</v>
      </c>
      <c r="AA13" s="33">
        <f>SUM(AA6:AA12)</f>
        <v>-59000172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512037892</v>
      </c>
      <c r="D17" s="18"/>
      <c r="E17" s="19">
        <v>236932776</v>
      </c>
      <c r="F17" s="20">
        <v>236932776</v>
      </c>
      <c r="G17" s="24"/>
      <c r="H17" s="24">
        <v>22532067</v>
      </c>
      <c r="I17" s="24">
        <v>20713643</v>
      </c>
      <c r="J17" s="20">
        <v>43245710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43245710</v>
      </c>
      <c r="X17" s="20">
        <v>59233194</v>
      </c>
      <c r="Y17" s="24">
        <v>-15987484</v>
      </c>
      <c r="Z17" s="25">
        <v>-26.990751165638642</v>
      </c>
      <c r="AA17" s="26">
        <v>236932776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512037892</v>
      </c>
      <c r="D25" s="29">
        <f t="shared" ref="D25:Y25" si="1">SUM(D15:D24)</f>
        <v>0</v>
      </c>
      <c r="E25" s="35">
        <f t="shared" si="1"/>
        <v>236932776</v>
      </c>
      <c r="F25" s="36">
        <f t="shared" si="1"/>
        <v>236932776</v>
      </c>
      <c r="G25" s="36">
        <f t="shared" si="1"/>
        <v>0</v>
      </c>
      <c r="H25" s="36">
        <f t="shared" si="1"/>
        <v>22532067</v>
      </c>
      <c r="I25" s="36">
        <f t="shared" si="1"/>
        <v>20713643</v>
      </c>
      <c r="J25" s="36">
        <f t="shared" si="1"/>
        <v>43245710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43245710</v>
      </c>
      <c r="X25" s="36">
        <f t="shared" si="1"/>
        <v>59233194</v>
      </c>
      <c r="Y25" s="36">
        <f t="shared" si="1"/>
        <v>-15987484</v>
      </c>
      <c r="Z25" s="37">
        <f>+IF(X25&lt;&gt;0,+(Y25/X25)*100,0)</f>
        <v>-26.990751165638642</v>
      </c>
      <c r="AA25" s="38">
        <f>SUM(AA15:AA24)</f>
        <v>236932776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-902328800</v>
      </c>
      <c r="D26" s="29">
        <f>+D13+D25</f>
        <v>0</v>
      </c>
      <c r="E26" s="30">
        <f t="shared" si="2"/>
        <v>177932604</v>
      </c>
      <c r="F26" s="31">
        <f t="shared" si="2"/>
        <v>177932604</v>
      </c>
      <c r="G26" s="31">
        <f t="shared" si="2"/>
        <v>0</v>
      </c>
      <c r="H26" s="31">
        <f t="shared" si="2"/>
        <v>33782794</v>
      </c>
      <c r="I26" s="31">
        <f t="shared" si="2"/>
        <v>7458242</v>
      </c>
      <c r="J26" s="31">
        <f t="shared" si="2"/>
        <v>41241036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41241036</v>
      </c>
      <c r="X26" s="31">
        <f t="shared" si="2"/>
        <v>44483151</v>
      </c>
      <c r="Y26" s="31">
        <f t="shared" si="2"/>
        <v>-3242115</v>
      </c>
      <c r="Z26" s="32">
        <f>+IF(X26&lt;&gt;0,+(Y26/X26)*100,0)</f>
        <v>-7.2884112908278471</v>
      </c>
      <c r="AA26" s="33">
        <f>+AA13+AA25</f>
        <v>177932604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-8831606</v>
      </c>
      <c r="D31" s="18"/>
      <c r="E31" s="19"/>
      <c r="F31" s="20"/>
      <c r="G31" s="20"/>
      <c r="H31" s="20"/>
      <c r="I31" s="20">
        <v>-6284</v>
      </c>
      <c r="J31" s="20">
        <v>-6284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-6284</v>
      </c>
      <c r="X31" s="20"/>
      <c r="Y31" s="20">
        <v>-6284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256224590</v>
      </c>
      <c r="D32" s="18"/>
      <c r="E32" s="19"/>
      <c r="F32" s="20"/>
      <c r="G32" s="20"/>
      <c r="H32" s="20">
        <v>5968808</v>
      </c>
      <c r="I32" s="20">
        <v>16340741</v>
      </c>
      <c r="J32" s="20">
        <v>22309549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22309549</v>
      </c>
      <c r="X32" s="20"/>
      <c r="Y32" s="20">
        <v>22309549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/>
      <c r="G33" s="20"/>
      <c r="H33" s="20">
        <v>422000</v>
      </c>
      <c r="I33" s="20"/>
      <c r="J33" s="20">
        <v>422000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422000</v>
      </c>
      <c r="X33" s="20"/>
      <c r="Y33" s="20">
        <v>422000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233484417</v>
      </c>
      <c r="D35" s="18"/>
      <c r="E35" s="19"/>
      <c r="F35" s="20"/>
      <c r="G35" s="20"/>
      <c r="H35" s="20">
        <v>2901579</v>
      </c>
      <c r="I35" s="20">
        <v>597723</v>
      </c>
      <c r="J35" s="20">
        <v>3499302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3499302</v>
      </c>
      <c r="X35" s="20"/>
      <c r="Y35" s="20">
        <v>3499302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161768456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9292387</v>
      </c>
      <c r="I37" s="31">
        <f t="shared" si="3"/>
        <v>16932180</v>
      </c>
      <c r="J37" s="31">
        <f t="shared" si="3"/>
        <v>26224567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26224567</v>
      </c>
      <c r="X37" s="31">
        <f t="shared" si="3"/>
        <v>0</v>
      </c>
      <c r="Y37" s="31">
        <f t="shared" si="3"/>
        <v>26224567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161768456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9292387</v>
      </c>
      <c r="I44" s="31">
        <f t="shared" si="5"/>
        <v>16932180</v>
      </c>
      <c r="J44" s="31">
        <f t="shared" si="5"/>
        <v>26224567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26224567</v>
      </c>
      <c r="X44" s="31">
        <f t="shared" si="5"/>
        <v>0</v>
      </c>
      <c r="Y44" s="31">
        <f t="shared" si="5"/>
        <v>26224567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-1064097256</v>
      </c>
      <c r="D45" s="42">
        <f t="shared" si="6"/>
        <v>0</v>
      </c>
      <c r="E45" s="43">
        <f t="shared" si="6"/>
        <v>177932604</v>
      </c>
      <c r="F45" s="44">
        <f t="shared" si="6"/>
        <v>177932604</v>
      </c>
      <c r="G45" s="44">
        <f t="shared" si="6"/>
        <v>0</v>
      </c>
      <c r="H45" s="44">
        <f t="shared" si="6"/>
        <v>24490407</v>
      </c>
      <c r="I45" s="44">
        <f t="shared" si="6"/>
        <v>-9473938</v>
      </c>
      <c r="J45" s="44">
        <f t="shared" si="6"/>
        <v>15016469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15016469</v>
      </c>
      <c r="X45" s="44">
        <f t="shared" si="6"/>
        <v>44483151</v>
      </c>
      <c r="Y45" s="44">
        <f t="shared" si="6"/>
        <v>-29466682</v>
      </c>
      <c r="Z45" s="45">
        <f>+IF(X45&lt;&gt;0,+(Y45/X45)*100,0)</f>
        <v>-66.242344208035092</v>
      </c>
      <c r="AA45" s="46">
        <f>+AA26-AA44</f>
        <v>177932604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-330817884</v>
      </c>
      <c r="D47" s="18"/>
      <c r="E47" s="19">
        <v>177932604</v>
      </c>
      <c r="F47" s="20">
        <v>177932604</v>
      </c>
      <c r="G47" s="20"/>
      <c r="H47" s="20">
        <v>-5551251</v>
      </c>
      <c r="I47" s="20">
        <v>-1341250</v>
      </c>
      <c r="J47" s="20">
        <v>-6892501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-6892501</v>
      </c>
      <c r="X47" s="20">
        <v>44483151</v>
      </c>
      <c r="Y47" s="20">
        <v>-51375652</v>
      </c>
      <c r="Z47" s="47">
        <v>-115.49463301284571</v>
      </c>
      <c r="AA47" s="22">
        <v>177932604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-330817884</v>
      </c>
      <c r="D50" s="50">
        <f t="shared" ref="D50:Y50" si="7">SUM(D47:D49)</f>
        <v>0</v>
      </c>
      <c r="E50" s="51">
        <f t="shared" si="7"/>
        <v>177932604</v>
      </c>
      <c r="F50" s="52">
        <f t="shared" si="7"/>
        <v>177932604</v>
      </c>
      <c r="G50" s="52">
        <f t="shared" si="7"/>
        <v>0</v>
      </c>
      <c r="H50" s="52">
        <f t="shared" si="7"/>
        <v>-5551251</v>
      </c>
      <c r="I50" s="52">
        <f t="shared" si="7"/>
        <v>-1341250</v>
      </c>
      <c r="J50" s="52">
        <f t="shared" si="7"/>
        <v>-6892501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-6892501</v>
      </c>
      <c r="X50" s="52">
        <f t="shared" si="7"/>
        <v>44483151</v>
      </c>
      <c r="Y50" s="52">
        <f t="shared" si="7"/>
        <v>-51375652</v>
      </c>
      <c r="Z50" s="53">
        <f>+IF(X50&lt;&gt;0,+(Y50/X50)*100,0)</f>
        <v>-115.49463301284571</v>
      </c>
      <c r="AA50" s="54">
        <f>SUM(AA47:AA49)</f>
        <v>177932604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24</v>
      </c>
      <c r="F10" s="20">
        <v>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>
        <v>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24</v>
      </c>
      <c r="F13" s="31">
        <f t="shared" si="0"/>
        <v>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</v>
      </c>
      <c r="Y13" s="31">
        <f t="shared" si="0"/>
        <v>-6</v>
      </c>
      <c r="Z13" s="32">
        <f>+IF(X13&lt;&gt;0,+(Y13/X13)*100,0)</f>
        <v>-100</v>
      </c>
      <c r="AA13" s="33">
        <f>SUM(AA6:AA12)</f>
        <v>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24</v>
      </c>
      <c r="F26" s="31">
        <f t="shared" si="2"/>
        <v>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</v>
      </c>
      <c r="Y26" s="31">
        <f t="shared" si="2"/>
        <v>-6</v>
      </c>
      <c r="Z26" s="32">
        <f>+IF(X26&lt;&gt;0,+(Y26/X26)*100,0)</f>
        <v>-100</v>
      </c>
      <c r="AA26" s="33">
        <f>+AA13+AA25</f>
        <v>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</v>
      </c>
      <c r="F45" s="44">
        <f t="shared" si="6"/>
        <v>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</v>
      </c>
      <c r="Y45" s="44">
        <f t="shared" si="6"/>
        <v>-6</v>
      </c>
      <c r="Z45" s="45">
        <f>+IF(X45&lt;&gt;0,+(Y45/X45)*100,0)</f>
        <v>-100</v>
      </c>
      <c r="AA45" s="46">
        <f>+AA26-AA44</f>
        <v>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10001</v>
      </c>
      <c r="D6" s="18"/>
      <c r="E6" s="19">
        <v>-239014052</v>
      </c>
      <c r="F6" s="20">
        <v>-226562720</v>
      </c>
      <c r="G6" s="20">
        <v>2395083</v>
      </c>
      <c r="H6" s="20">
        <v>-1191084</v>
      </c>
      <c r="I6" s="20">
        <v>-1472618</v>
      </c>
      <c r="J6" s="20">
        <v>-268619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-268619</v>
      </c>
      <c r="X6" s="20">
        <v>-56640681</v>
      </c>
      <c r="Y6" s="20">
        <v>56372062</v>
      </c>
      <c r="Z6" s="21">
        <v>-99.525748993025005</v>
      </c>
      <c r="AA6" s="22">
        <v>-226562720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74801880</v>
      </c>
      <c r="F7" s="20">
        <v>74801880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18700470</v>
      </c>
      <c r="Y7" s="20">
        <v>-18700470</v>
      </c>
      <c r="Z7" s="21">
        <v>-100</v>
      </c>
      <c r="AA7" s="22">
        <v>74801880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34851382</v>
      </c>
      <c r="F8" s="20">
        <v>34851382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8712846</v>
      </c>
      <c r="Y8" s="20">
        <v>-8712846</v>
      </c>
      <c r="Z8" s="21">
        <v>-100</v>
      </c>
      <c r="AA8" s="22">
        <v>34851382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2984393</v>
      </c>
      <c r="D10" s="18"/>
      <c r="E10" s="19"/>
      <c r="F10" s="20">
        <v>-534783</v>
      </c>
      <c r="G10" s="20">
        <v>-15377686</v>
      </c>
      <c r="H10" s="20">
        <v>6180671</v>
      </c>
      <c r="I10" s="20">
        <v>1145408</v>
      </c>
      <c r="J10" s="20">
        <v>-8051607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-8051607</v>
      </c>
      <c r="X10" s="20">
        <v>-133695</v>
      </c>
      <c r="Y10" s="20">
        <v>-7917912</v>
      </c>
      <c r="Z10" s="21">
        <v>5922.3695725345005</v>
      </c>
      <c r="AA10" s="22">
        <v>-534783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56425081</v>
      </c>
      <c r="F11" s="20">
        <v>55092566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13773141</v>
      </c>
      <c r="Y11" s="24">
        <v>-13773141</v>
      </c>
      <c r="Z11" s="25">
        <v>-100</v>
      </c>
      <c r="AA11" s="26">
        <v>55092566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2994394</v>
      </c>
      <c r="D13" s="29">
        <f>SUM(D6:D12)</f>
        <v>0</v>
      </c>
      <c r="E13" s="30">
        <f t="shared" si="0"/>
        <v>-72935709</v>
      </c>
      <c r="F13" s="31">
        <f t="shared" si="0"/>
        <v>-62351675</v>
      </c>
      <c r="G13" s="31">
        <f t="shared" si="0"/>
        <v>-12982603</v>
      </c>
      <c r="H13" s="31">
        <f t="shared" si="0"/>
        <v>4989587</v>
      </c>
      <c r="I13" s="31">
        <f t="shared" si="0"/>
        <v>-327210</v>
      </c>
      <c r="J13" s="31">
        <f t="shared" si="0"/>
        <v>-8320226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-8320226</v>
      </c>
      <c r="X13" s="31">
        <f t="shared" si="0"/>
        <v>-15587919</v>
      </c>
      <c r="Y13" s="31">
        <f t="shared" si="0"/>
        <v>7267693</v>
      </c>
      <c r="Z13" s="32">
        <f>+IF(X13&lt;&gt;0,+(Y13/X13)*100,0)</f>
        <v>-46.623882251376855</v>
      </c>
      <c r="AA13" s="33">
        <f>SUM(AA6:AA12)</f>
        <v>-62351675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1085380822</v>
      </c>
      <c r="D17" s="18"/>
      <c r="E17" s="19">
        <v>2714972721</v>
      </c>
      <c r="F17" s="20">
        <v>2698958823</v>
      </c>
      <c r="G17" s="24">
        <v>518011253</v>
      </c>
      <c r="H17" s="24">
        <v>-34909561</v>
      </c>
      <c r="I17" s="24">
        <v>4933507</v>
      </c>
      <c r="J17" s="20">
        <v>488035199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488035199</v>
      </c>
      <c r="X17" s="20">
        <v>674739714</v>
      </c>
      <c r="Y17" s="24">
        <v>-186704515</v>
      </c>
      <c r="Z17" s="25">
        <v>-27.670598176765981</v>
      </c>
      <c r="AA17" s="26">
        <v>2698958823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-119611</v>
      </c>
      <c r="D21" s="18"/>
      <c r="E21" s="19">
        <v>304348</v>
      </c>
      <c r="F21" s="20">
        <v>304348</v>
      </c>
      <c r="G21" s="20">
        <v>119611</v>
      </c>
      <c r="H21" s="20">
        <v>127175</v>
      </c>
      <c r="I21" s="20"/>
      <c r="J21" s="20">
        <v>246786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246786</v>
      </c>
      <c r="X21" s="20">
        <v>76086</v>
      </c>
      <c r="Y21" s="20">
        <v>170700</v>
      </c>
      <c r="Z21" s="21">
        <v>224.35139184606894</v>
      </c>
      <c r="AA21" s="22">
        <v>304348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1085261211</v>
      </c>
      <c r="D25" s="29">
        <f t="shared" ref="D25:Y25" si="1">SUM(D15:D24)</f>
        <v>0</v>
      </c>
      <c r="E25" s="35">
        <f t="shared" si="1"/>
        <v>2715277069</v>
      </c>
      <c r="F25" s="36">
        <f t="shared" si="1"/>
        <v>2699263171</v>
      </c>
      <c r="G25" s="36">
        <f t="shared" si="1"/>
        <v>518130864</v>
      </c>
      <c r="H25" s="36">
        <f t="shared" si="1"/>
        <v>-34782386</v>
      </c>
      <c r="I25" s="36">
        <f t="shared" si="1"/>
        <v>4933507</v>
      </c>
      <c r="J25" s="36">
        <f t="shared" si="1"/>
        <v>488281985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488281985</v>
      </c>
      <c r="X25" s="36">
        <f t="shared" si="1"/>
        <v>674815800</v>
      </c>
      <c r="Y25" s="36">
        <f t="shared" si="1"/>
        <v>-186533815</v>
      </c>
      <c r="Z25" s="37">
        <f>+IF(X25&lt;&gt;0,+(Y25/X25)*100,0)</f>
        <v>-27.642182503729167</v>
      </c>
      <c r="AA25" s="38">
        <f>SUM(AA15:AA24)</f>
        <v>2699263171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1088255605</v>
      </c>
      <c r="D26" s="29">
        <f>+D13+D25</f>
        <v>0</v>
      </c>
      <c r="E26" s="30">
        <f t="shared" si="2"/>
        <v>2642341360</v>
      </c>
      <c r="F26" s="31">
        <f t="shared" si="2"/>
        <v>2636911496</v>
      </c>
      <c r="G26" s="31">
        <f t="shared" si="2"/>
        <v>505148261</v>
      </c>
      <c r="H26" s="31">
        <f t="shared" si="2"/>
        <v>-29792799</v>
      </c>
      <c r="I26" s="31">
        <f t="shared" si="2"/>
        <v>4606297</v>
      </c>
      <c r="J26" s="31">
        <f t="shared" si="2"/>
        <v>479961759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479961759</v>
      </c>
      <c r="X26" s="31">
        <f t="shared" si="2"/>
        <v>659227881</v>
      </c>
      <c r="Y26" s="31">
        <f t="shared" si="2"/>
        <v>-179266122</v>
      </c>
      <c r="Z26" s="32">
        <f>+IF(X26&lt;&gt;0,+(Y26/X26)*100,0)</f>
        <v>-27.193346514420252</v>
      </c>
      <c r="AA26" s="33">
        <f>+AA13+AA25</f>
        <v>2636911496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9848635</v>
      </c>
      <c r="D32" s="18"/>
      <c r="E32" s="19">
        <v>3954859</v>
      </c>
      <c r="F32" s="20">
        <v>3954859</v>
      </c>
      <c r="G32" s="20">
        <v>-9848635</v>
      </c>
      <c r="H32" s="20">
        <v>-411785</v>
      </c>
      <c r="I32" s="20">
        <v>-449690</v>
      </c>
      <c r="J32" s="20">
        <v>-10710110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-10710110</v>
      </c>
      <c r="X32" s="20">
        <v>988713</v>
      </c>
      <c r="Y32" s="20">
        <v>-11698823</v>
      </c>
      <c r="Z32" s="21">
        <v>-1183.2375016814788</v>
      </c>
      <c r="AA32" s="22">
        <v>3954859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-450000</v>
      </c>
      <c r="F35" s="20">
        <v>-450000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-112500</v>
      </c>
      <c r="Y35" s="20">
        <v>112500</v>
      </c>
      <c r="Z35" s="21">
        <v>-100</v>
      </c>
      <c r="AA35" s="22">
        <v>-450000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9848635</v>
      </c>
      <c r="D37" s="29">
        <f t="shared" ref="D37:Y37" si="3">SUM(D29:D36)</f>
        <v>0</v>
      </c>
      <c r="E37" s="30">
        <f t="shared" si="3"/>
        <v>3504859</v>
      </c>
      <c r="F37" s="31">
        <f t="shared" si="3"/>
        <v>3504859</v>
      </c>
      <c r="G37" s="31">
        <f t="shared" si="3"/>
        <v>-9848635</v>
      </c>
      <c r="H37" s="31">
        <f t="shared" si="3"/>
        <v>-411785</v>
      </c>
      <c r="I37" s="31">
        <f t="shared" si="3"/>
        <v>-449690</v>
      </c>
      <c r="J37" s="31">
        <f t="shared" si="3"/>
        <v>-10710110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-10710110</v>
      </c>
      <c r="X37" s="31">
        <f t="shared" si="3"/>
        <v>876213</v>
      </c>
      <c r="Y37" s="31">
        <f t="shared" si="3"/>
        <v>-11586323</v>
      </c>
      <c r="Z37" s="32">
        <f>+IF(X37&lt;&gt;0,+(Y37/X37)*100,0)</f>
        <v>-1322.3180893230299</v>
      </c>
      <c r="AA37" s="33">
        <f>SUM(AA29:AA36)</f>
        <v>3504859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9848635</v>
      </c>
      <c r="D44" s="29">
        <f>+D37+D43</f>
        <v>0</v>
      </c>
      <c r="E44" s="30">
        <f t="shared" si="5"/>
        <v>3504859</v>
      </c>
      <c r="F44" s="31">
        <f t="shared" si="5"/>
        <v>3504859</v>
      </c>
      <c r="G44" s="31">
        <f t="shared" si="5"/>
        <v>-9848635</v>
      </c>
      <c r="H44" s="31">
        <f t="shared" si="5"/>
        <v>-411785</v>
      </c>
      <c r="I44" s="31">
        <f t="shared" si="5"/>
        <v>-449690</v>
      </c>
      <c r="J44" s="31">
        <f t="shared" si="5"/>
        <v>-10710110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-10710110</v>
      </c>
      <c r="X44" s="31">
        <f t="shared" si="5"/>
        <v>876213</v>
      </c>
      <c r="Y44" s="31">
        <f t="shared" si="5"/>
        <v>-11586323</v>
      </c>
      <c r="Z44" s="32">
        <f>+IF(X44&lt;&gt;0,+(Y44/X44)*100,0)</f>
        <v>-1322.3180893230299</v>
      </c>
      <c r="AA44" s="33">
        <f>+AA37+AA43</f>
        <v>3504859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1078406970</v>
      </c>
      <c r="D45" s="42">
        <f t="shared" si="6"/>
        <v>0</v>
      </c>
      <c r="E45" s="43">
        <f t="shared" si="6"/>
        <v>2638836501</v>
      </c>
      <c r="F45" s="44">
        <f t="shared" si="6"/>
        <v>2633406637</v>
      </c>
      <c r="G45" s="44">
        <f t="shared" si="6"/>
        <v>514996896</v>
      </c>
      <c r="H45" s="44">
        <f t="shared" si="6"/>
        <v>-29381014</v>
      </c>
      <c r="I45" s="44">
        <f t="shared" si="6"/>
        <v>5055987</v>
      </c>
      <c r="J45" s="44">
        <f t="shared" si="6"/>
        <v>490671869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490671869</v>
      </c>
      <c r="X45" s="44">
        <f t="shared" si="6"/>
        <v>658351668</v>
      </c>
      <c r="Y45" s="44">
        <f t="shared" si="6"/>
        <v>-167679799</v>
      </c>
      <c r="Z45" s="45">
        <f>+IF(X45&lt;&gt;0,+(Y45/X45)*100,0)</f>
        <v>-25.469639882495144</v>
      </c>
      <c r="AA45" s="46">
        <f>+AA26-AA44</f>
        <v>2633406637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2516442614</v>
      </c>
      <c r="F47" s="20">
        <v>2516442614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629110653</v>
      </c>
      <c r="Y47" s="20">
        <v>-629110653</v>
      </c>
      <c r="Z47" s="47">
        <v>-100</v>
      </c>
      <c r="AA47" s="22">
        <v>2516442614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2516442614</v>
      </c>
      <c r="F50" s="52">
        <f t="shared" si="7"/>
        <v>2516442614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629110653</v>
      </c>
      <c r="Y50" s="52">
        <f t="shared" si="7"/>
        <v>-629110653</v>
      </c>
      <c r="Z50" s="53">
        <f>+IF(X50&lt;&gt;0,+(Y50/X50)*100,0)</f>
        <v>-100</v>
      </c>
      <c r="AA50" s="54">
        <f>SUM(AA47:AA49)</f>
        <v>2516442614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-48395260</v>
      </c>
      <c r="D6" s="18"/>
      <c r="E6" s="19">
        <v>166297590</v>
      </c>
      <c r="F6" s="20">
        <v>166297590</v>
      </c>
      <c r="G6" s="20">
        <v>43978417</v>
      </c>
      <c r="H6" s="20">
        <v>-1938407</v>
      </c>
      <c r="I6" s="20">
        <v>1451107</v>
      </c>
      <c r="J6" s="20">
        <v>43491117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43491117</v>
      </c>
      <c r="X6" s="20">
        <v>41574423</v>
      </c>
      <c r="Y6" s="20">
        <v>1916694</v>
      </c>
      <c r="Z6" s="21">
        <v>4.6102720415386163</v>
      </c>
      <c r="AA6" s="22">
        <v>166297590</v>
      </c>
    </row>
    <row r="7" spans="1:27" ht="13.5" x14ac:dyDescent="0.25">
      <c r="A7" s="23" t="s">
        <v>35</v>
      </c>
      <c r="B7" s="17" t="s">
        <v>32</v>
      </c>
      <c r="C7" s="18">
        <v>186281327</v>
      </c>
      <c r="D7" s="18"/>
      <c r="E7" s="19">
        <v>-121349404</v>
      </c>
      <c r="F7" s="20">
        <v>-121349404</v>
      </c>
      <c r="G7" s="20">
        <v>125813806</v>
      </c>
      <c r="H7" s="20">
        <v>78540032</v>
      </c>
      <c r="I7" s="20">
        <v>11029056</v>
      </c>
      <c r="J7" s="20">
        <v>215382894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215382894</v>
      </c>
      <c r="X7" s="20">
        <v>-104006857</v>
      </c>
      <c r="Y7" s="20">
        <v>319389751</v>
      </c>
      <c r="Z7" s="21">
        <v>-307.08528284822603</v>
      </c>
      <c r="AA7" s="22">
        <v>-121349404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3254</v>
      </c>
      <c r="D10" s="18"/>
      <c r="E10" s="19">
        <v>-180</v>
      </c>
      <c r="F10" s="20">
        <v>-180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-32230452</v>
      </c>
      <c r="Y10" s="20">
        <v>32233706</v>
      </c>
      <c r="Z10" s="21">
        <v>-100.01009604209088</v>
      </c>
      <c r="AA10" s="22">
        <v>-180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137889321</v>
      </c>
      <c r="D13" s="29">
        <f>SUM(D6:D12)</f>
        <v>0</v>
      </c>
      <c r="E13" s="30">
        <f t="shared" si="0"/>
        <v>44948006</v>
      </c>
      <c r="F13" s="31">
        <f t="shared" si="0"/>
        <v>44948006</v>
      </c>
      <c r="G13" s="31">
        <f t="shared" si="0"/>
        <v>169795477</v>
      </c>
      <c r="H13" s="31">
        <f t="shared" si="0"/>
        <v>76601625</v>
      </c>
      <c r="I13" s="31">
        <f t="shared" si="0"/>
        <v>12480163</v>
      </c>
      <c r="J13" s="31">
        <f t="shared" si="0"/>
        <v>258877265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258877265</v>
      </c>
      <c r="X13" s="31">
        <f t="shared" si="0"/>
        <v>-94662886</v>
      </c>
      <c r="Y13" s="31">
        <f t="shared" si="0"/>
        <v>353540151</v>
      </c>
      <c r="Z13" s="32">
        <f>+IF(X13&lt;&gt;0,+(Y13/X13)*100,0)</f>
        <v>-373.47282122795195</v>
      </c>
      <c r="AA13" s="33">
        <f>SUM(AA6:AA12)</f>
        <v>44948006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669209345</v>
      </c>
      <c r="D17" s="18"/>
      <c r="E17" s="19">
        <v>116482128</v>
      </c>
      <c r="F17" s="20">
        <v>116482128</v>
      </c>
      <c r="G17" s="24">
        <v>801879422</v>
      </c>
      <c r="H17" s="24">
        <v>-152749125</v>
      </c>
      <c r="I17" s="24">
        <v>-4015097</v>
      </c>
      <c r="J17" s="20">
        <v>645115200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645115200</v>
      </c>
      <c r="X17" s="20">
        <v>117165023</v>
      </c>
      <c r="Y17" s="24">
        <v>527950177</v>
      </c>
      <c r="Z17" s="25">
        <v>450.60391188588767</v>
      </c>
      <c r="AA17" s="26">
        <v>116482128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669209345</v>
      </c>
      <c r="D25" s="29">
        <f t="shared" ref="D25:Y25" si="1">SUM(D15:D24)</f>
        <v>0</v>
      </c>
      <c r="E25" s="35">
        <f t="shared" si="1"/>
        <v>116482128</v>
      </c>
      <c r="F25" s="36">
        <f t="shared" si="1"/>
        <v>116482128</v>
      </c>
      <c r="G25" s="36">
        <f t="shared" si="1"/>
        <v>801879422</v>
      </c>
      <c r="H25" s="36">
        <f t="shared" si="1"/>
        <v>-152749125</v>
      </c>
      <c r="I25" s="36">
        <f t="shared" si="1"/>
        <v>-4015097</v>
      </c>
      <c r="J25" s="36">
        <f t="shared" si="1"/>
        <v>645115200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645115200</v>
      </c>
      <c r="X25" s="36">
        <f t="shared" si="1"/>
        <v>117165023</v>
      </c>
      <c r="Y25" s="36">
        <f t="shared" si="1"/>
        <v>527950177</v>
      </c>
      <c r="Z25" s="37">
        <f>+IF(X25&lt;&gt;0,+(Y25/X25)*100,0)</f>
        <v>450.60391188588767</v>
      </c>
      <c r="AA25" s="38">
        <f>SUM(AA15:AA24)</f>
        <v>116482128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807098666</v>
      </c>
      <c r="D26" s="29">
        <f>+D13+D25</f>
        <v>0</v>
      </c>
      <c r="E26" s="30">
        <f t="shared" si="2"/>
        <v>161430134</v>
      </c>
      <c r="F26" s="31">
        <f t="shared" si="2"/>
        <v>161430134</v>
      </c>
      <c r="G26" s="31">
        <f t="shared" si="2"/>
        <v>971674899</v>
      </c>
      <c r="H26" s="31">
        <f t="shared" si="2"/>
        <v>-76147500</v>
      </c>
      <c r="I26" s="31">
        <f t="shared" si="2"/>
        <v>8465066</v>
      </c>
      <c r="J26" s="31">
        <f t="shared" si="2"/>
        <v>903992465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903992465</v>
      </c>
      <c r="X26" s="31">
        <f t="shared" si="2"/>
        <v>22502137</v>
      </c>
      <c r="Y26" s="31">
        <f t="shared" si="2"/>
        <v>881490328</v>
      </c>
      <c r="Z26" s="32">
        <f>+IF(X26&lt;&gt;0,+(Y26/X26)*100,0)</f>
        <v>3917.3627287043892</v>
      </c>
      <c r="AA26" s="33">
        <f>+AA13+AA25</f>
        <v>161430134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-214036479</v>
      </c>
      <c r="Y32" s="20">
        <v>214036479</v>
      </c>
      <c r="Z32" s="21">
        <v>-100</v>
      </c>
      <c r="AA32" s="22">
        <v>-181972935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25000000</v>
      </c>
      <c r="H33" s="20"/>
      <c r="I33" s="20">
        <v>-21138548</v>
      </c>
      <c r="J33" s="20">
        <v>3861452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3861452</v>
      </c>
      <c r="X33" s="20">
        <v>1</v>
      </c>
      <c r="Y33" s="20">
        <v>3861451</v>
      </c>
      <c r="Z33" s="21">
        <v>386145100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-181972934</v>
      </c>
      <c r="F37" s="31">
        <f t="shared" si="3"/>
        <v>-181972934</v>
      </c>
      <c r="G37" s="31">
        <f t="shared" si="3"/>
        <v>25000000</v>
      </c>
      <c r="H37" s="31">
        <f t="shared" si="3"/>
        <v>0</v>
      </c>
      <c r="I37" s="31">
        <f t="shared" si="3"/>
        <v>-21138548</v>
      </c>
      <c r="J37" s="31">
        <f t="shared" si="3"/>
        <v>3861452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3861452</v>
      </c>
      <c r="X37" s="31">
        <f t="shared" si="3"/>
        <v>-214036478</v>
      </c>
      <c r="Y37" s="31">
        <f t="shared" si="3"/>
        <v>217897930</v>
      </c>
      <c r="Z37" s="32">
        <f>+IF(X37&lt;&gt;0,+(Y37/X37)*100,0)</f>
        <v>-101.8041092976684</v>
      </c>
      <c r="AA37" s="33">
        <f>SUM(AA29:AA36)</f>
        <v>-181972934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-46063544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-46063544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-46063544</v>
      </c>
      <c r="F43" s="36">
        <f t="shared" si="4"/>
        <v>-46063544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-46063544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-228036478</v>
      </c>
      <c r="F44" s="31">
        <f t="shared" si="5"/>
        <v>-228036478</v>
      </c>
      <c r="G44" s="31">
        <f t="shared" si="5"/>
        <v>25000000</v>
      </c>
      <c r="H44" s="31">
        <f t="shared" si="5"/>
        <v>0</v>
      </c>
      <c r="I44" s="31">
        <f t="shared" si="5"/>
        <v>-21138548</v>
      </c>
      <c r="J44" s="31">
        <f t="shared" si="5"/>
        <v>3861452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3861452</v>
      </c>
      <c r="X44" s="31">
        <f t="shared" si="5"/>
        <v>-214036478</v>
      </c>
      <c r="Y44" s="31">
        <f t="shared" si="5"/>
        <v>217897930</v>
      </c>
      <c r="Z44" s="32">
        <f>+IF(X44&lt;&gt;0,+(Y44/X44)*100,0)</f>
        <v>-101.8041092976684</v>
      </c>
      <c r="AA44" s="33">
        <f>+AA37+AA43</f>
        <v>-228036478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807098666</v>
      </c>
      <c r="D45" s="42">
        <f t="shared" si="6"/>
        <v>0</v>
      </c>
      <c r="E45" s="43">
        <f t="shared" si="6"/>
        <v>389466612</v>
      </c>
      <c r="F45" s="44">
        <f t="shared" si="6"/>
        <v>389466612</v>
      </c>
      <c r="G45" s="44">
        <f t="shared" si="6"/>
        <v>946674899</v>
      </c>
      <c r="H45" s="44">
        <f t="shared" si="6"/>
        <v>-76147500</v>
      </c>
      <c r="I45" s="44">
        <f t="shared" si="6"/>
        <v>29603614</v>
      </c>
      <c r="J45" s="44">
        <f t="shared" si="6"/>
        <v>900131013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900131013</v>
      </c>
      <c r="X45" s="44">
        <f t="shared" si="6"/>
        <v>236538615</v>
      </c>
      <c r="Y45" s="44">
        <f t="shared" si="6"/>
        <v>663592398</v>
      </c>
      <c r="Z45" s="45">
        <f>+IF(X45&lt;&gt;0,+(Y45/X45)*100,0)</f>
        <v>280.54294559896704</v>
      </c>
      <c r="AA45" s="46">
        <f>+AA26-AA44</f>
        <v>389466612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40932399</v>
      </c>
      <c r="F47" s="20">
        <v>40932399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10233135</v>
      </c>
      <c r="Y47" s="20">
        <v>-10233135</v>
      </c>
      <c r="Z47" s="47">
        <v>-100</v>
      </c>
      <c r="AA47" s="22">
        <v>40932399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40932399</v>
      </c>
      <c r="F50" s="52">
        <f t="shared" si="7"/>
        <v>40932399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10233135</v>
      </c>
      <c r="Y50" s="52">
        <f t="shared" si="7"/>
        <v>-10233135</v>
      </c>
      <c r="Z50" s="53">
        <f>+IF(X50&lt;&gt;0,+(Y50/X50)*100,0)</f>
        <v>-100</v>
      </c>
      <c r="AA50" s="54">
        <f>SUM(AA47:AA49)</f>
        <v>40932399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3541658</v>
      </c>
      <c r="D6" s="18"/>
      <c r="E6" s="19">
        <v>-15037049</v>
      </c>
      <c r="F6" s="20">
        <v>-15037049</v>
      </c>
      <c r="G6" s="20">
        <v>166059</v>
      </c>
      <c r="H6" s="20">
        <v>33746728</v>
      </c>
      <c r="I6" s="20">
        <v>-10372947</v>
      </c>
      <c r="J6" s="20">
        <v>23539840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23539840</v>
      </c>
      <c r="X6" s="20">
        <v>-3759270</v>
      </c>
      <c r="Y6" s="20">
        <v>27299110</v>
      </c>
      <c r="Z6" s="21">
        <v>-726.18114687160005</v>
      </c>
      <c r="AA6" s="22">
        <v>-15037049</v>
      </c>
    </row>
    <row r="7" spans="1:27" ht="13.5" x14ac:dyDescent="0.25">
      <c r="A7" s="23" t="s">
        <v>35</v>
      </c>
      <c r="B7" s="17" t="s">
        <v>32</v>
      </c>
      <c r="C7" s="18">
        <v>187024977</v>
      </c>
      <c r="D7" s="18"/>
      <c r="E7" s="19">
        <v>49587121</v>
      </c>
      <c r="F7" s="20">
        <v>49587121</v>
      </c>
      <c r="G7" s="20">
        <v>5591868</v>
      </c>
      <c r="H7" s="20">
        <v>189793176</v>
      </c>
      <c r="I7" s="20">
        <v>-1826551</v>
      </c>
      <c r="J7" s="20">
        <v>193558493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193558493</v>
      </c>
      <c r="X7" s="20">
        <v>12396777</v>
      </c>
      <c r="Y7" s="20">
        <v>181161716</v>
      </c>
      <c r="Z7" s="21">
        <v>1461.361416761792</v>
      </c>
      <c r="AA7" s="22">
        <v>49587121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1492251</v>
      </c>
      <c r="D10" s="18"/>
      <c r="E10" s="19">
        <v>16669591</v>
      </c>
      <c r="F10" s="20">
        <v>16669591</v>
      </c>
      <c r="G10" s="20"/>
      <c r="H10" s="20">
        <v>1468315</v>
      </c>
      <c r="I10" s="20">
        <v>-14333</v>
      </c>
      <c r="J10" s="20">
        <v>1453982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1453982</v>
      </c>
      <c r="X10" s="20">
        <v>4167399</v>
      </c>
      <c r="Y10" s="20">
        <v>-2713417</v>
      </c>
      <c r="Z10" s="21">
        <v>-65.110564167241975</v>
      </c>
      <c r="AA10" s="22">
        <v>16669591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14943345</v>
      </c>
      <c r="F11" s="20">
        <v>14943345</v>
      </c>
      <c r="G11" s="24"/>
      <c r="H11" s="24">
        <v>120772640</v>
      </c>
      <c r="I11" s="24"/>
      <c r="J11" s="20">
        <v>120772640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120772640</v>
      </c>
      <c r="X11" s="20">
        <v>3735837</v>
      </c>
      <c r="Y11" s="24">
        <v>117036803</v>
      </c>
      <c r="Z11" s="25">
        <v>3132.8134230695823</v>
      </c>
      <c r="AA11" s="26">
        <v>14943345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192058886</v>
      </c>
      <c r="D13" s="29">
        <f>SUM(D6:D12)</f>
        <v>0</v>
      </c>
      <c r="E13" s="30">
        <f t="shared" si="0"/>
        <v>66163008</v>
      </c>
      <c r="F13" s="31">
        <f t="shared" si="0"/>
        <v>66163008</v>
      </c>
      <c r="G13" s="31">
        <f t="shared" si="0"/>
        <v>5757927</v>
      </c>
      <c r="H13" s="31">
        <f t="shared" si="0"/>
        <v>345780859</v>
      </c>
      <c r="I13" s="31">
        <f t="shared" si="0"/>
        <v>-12213831</v>
      </c>
      <c r="J13" s="31">
        <f t="shared" si="0"/>
        <v>339324955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339324955</v>
      </c>
      <c r="X13" s="31">
        <f t="shared" si="0"/>
        <v>16540743</v>
      </c>
      <c r="Y13" s="31">
        <f t="shared" si="0"/>
        <v>322784212</v>
      </c>
      <c r="Z13" s="32">
        <f>+IF(X13&lt;&gt;0,+(Y13/X13)*100,0)</f>
        <v>1951.4492910022241</v>
      </c>
      <c r="AA13" s="33">
        <f>SUM(AA6:AA12)</f>
        <v>66163008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256325357</v>
      </c>
      <c r="D17" s="18"/>
      <c r="E17" s="19">
        <v>67270884</v>
      </c>
      <c r="F17" s="20">
        <v>67270884</v>
      </c>
      <c r="G17" s="24">
        <v>6798785</v>
      </c>
      <c r="H17" s="24">
        <v>-2520930</v>
      </c>
      <c r="I17" s="24">
        <v>1527205</v>
      </c>
      <c r="J17" s="20">
        <v>5805060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5805060</v>
      </c>
      <c r="X17" s="20">
        <v>16817718</v>
      </c>
      <c r="Y17" s="24">
        <v>-11012658</v>
      </c>
      <c r="Z17" s="25">
        <v>-65.482475089664362</v>
      </c>
      <c r="AA17" s="26">
        <v>67270884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256325357</v>
      </c>
      <c r="D25" s="29">
        <f t="shared" ref="D25:Y25" si="1">SUM(D15:D24)</f>
        <v>0</v>
      </c>
      <c r="E25" s="35">
        <f t="shared" si="1"/>
        <v>67270884</v>
      </c>
      <c r="F25" s="36">
        <f t="shared" si="1"/>
        <v>67270884</v>
      </c>
      <c r="G25" s="36">
        <f t="shared" si="1"/>
        <v>6798785</v>
      </c>
      <c r="H25" s="36">
        <f t="shared" si="1"/>
        <v>-2520930</v>
      </c>
      <c r="I25" s="36">
        <f t="shared" si="1"/>
        <v>1527205</v>
      </c>
      <c r="J25" s="36">
        <f t="shared" si="1"/>
        <v>5805060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5805060</v>
      </c>
      <c r="X25" s="36">
        <f t="shared" si="1"/>
        <v>16817718</v>
      </c>
      <c r="Y25" s="36">
        <f t="shared" si="1"/>
        <v>-11012658</v>
      </c>
      <c r="Z25" s="37">
        <f>+IF(X25&lt;&gt;0,+(Y25/X25)*100,0)</f>
        <v>-65.482475089664362</v>
      </c>
      <c r="AA25" s="38">
        <f>SUM(AA15:AA24)</f>
        <v>67270884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448384243</v>
      </c>
      <c r="D26" s="29">
        <f>+D13+D25</f>
        <v>0</v>
      </c>
      <c r="E26" s="30">
        <f t="shared" si="2"/>
        <v>133433892</v>
      </c>
      <c r="F26" s="31">
        <f t="shared" si="2"/>
        <v>133433892</v>
      </c>
      <c r="G26" s="31">
        <f t="shared" si="2"/>
        <v>12556712</v>
      </c>
      <c r="H26" s="31">
        <f t="shared" si="2"/>
        <v>343259929</v>
      </c>
      <c r="I26" s="31">
        <f t="shared" si="2"/>
        <v>-10686626</v>
      </c>
      <c r="J26" s="31">
        <f t="shared" si="2"/>
        <v>345130015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345130015</v>
      </c>
      <c r="X26" s="31">
        <f t="shared" si="2"/>
        <v>33358461</v>
      </c>
      <c r="Y26" s="31">
        <f t="shared" si="2"/>
        <v>311771554</v>
      </c>
      <c r="Z26" s="32">
        <f>+IF(X26&lt;&gt;0,+(Y26/X26)*100,0)</f>
        <v>934.61012484958474</v>
      </c>
      <c r="AA26" s="33">
        <f>+AA13+AA25</f>
        <v>133433892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7617775</v>
      </c>
      <c r="F33" s="20">
        <v>7617775</v>
      </c>
      <c r="G33" s="20"/>
      <c r="H33" s="20">
        <v>1</v>
      </c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>
        <v>1904445</v>
      </c>
      <c r="Y33" s="20">
        <v>-1904444</v>
      </c>
      <c r="Z33" s="21">
        <v>-99.999947491263868</v>
      </c>
      <c r="AA33" s="22">
        <v>7617775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5273559</v>
      </c>
      <c r="F35" s="20">
        <v>5273559</v>
      </c>
      <c r="G35" s="20"/>
      <c r="H35" s="20">
        <v>-6980314</v>
      </c>
      <c r="I35" s="20"/>
      <c r="J35" s="20">
        <v>-6980314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-6980314</v>
      </c>
      <c r="X35" s="20">
        <v>1318392</v>
      </c>
      <c r="Y35" s="20">
        <v>-8298706</v>
      </c>
      <c r="Z35" s="21">
        <v>-629.45664112039515</v>
      </c>
      <c r="AA35" s="22">
        <v>5273559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12891334</v>
      </c>
      <c r="F37" s="31">
        <f t="shared" si="3"/>
        <v>12891334</v>
      </c>
      <c r="G37" s="31">
        <f t="shared" si="3"/>
        <v>0</v>
      </c>
      <c r="H37" s="31">
        <f t="shared" si="3"/>
        <v>-6980313</v>
      </c>
      <c r="I37" s="31">
        <f t="shared" si="3"/>
        <v>0</v>
      </c>
      <c r="J37" s="31">
        <f t="shared" si="3"/>
        <v>-6980313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-6980313</v>
      </c>
      <c r="X37" s="31">
        <f t="shared" si="3"/>
        <v>3222837</v>
      </c>
      <c r="Y37" s="31">
        <f t="shared" si="3"/>
        <v>-10203150</v>
      </c>
      <c r="Z37" s="32">
        <f>+IF(X37&lt;&gt;0,+(Y37/X37)*100,0)</f>
        <v>-316.5890797455782</v>
      </c>
      <c r="AA37" s="33">
        <f>SUM(AA29:AA36)</f>
        <v>12891334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12891334</v>
      </c>
      <c r="F44" s="31">
        <f t="shared" si="5"/>
        <v>12891334</v>
      </c>
      <c r="G44" s="31">
        <f t="shared" si="5"/>
        <v>0</v>
      </c>
      <c r="H44" s="31">
        <f t="shared" si="5"/>
        <v>-6980313</v>
      </c>
      <c r="I44" s="31">
        <f t="shared" si="5"/>
        <v>0</v>
      </c>
      <c r="J44" s="31">
        <f t="shared" si="5"/>
        <v>-6980313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-6980313</v>
      </c>
      <c r="X44" s="31">
        <f t="shared" si="5"/>
        <v>3222837</v>
      </c>
      <c r="Y44" s="31">
        <f t="shared" si="5"/>
        <v>-10203150</v>
      </c>
      <c r="Z44" s="32">
        <f>+IF(X44&lt;&gt;0,+(Y44/X44)*100,0)</f>
        <v>-316.5890797455782</v>
      </c>
      <c r="AA44" s="33">
        <f>+AA37+AA43</f>
        <v>12891334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448413968</v>
      </c>
      <c r="D45" s="42">
        <f t="shared" si="6"/>
        <v>0</v>
      </c>
      <c r="E45" s="43">
        <f t="shared" si="6"/>
        <v>120542558</v>
      </c>
      <c r="F45" s="44">
        <f t="shared" si="6"/>
        <v>120542558</v>
      </c>
      <c r="G45" s="44">
        <f t="shared" si="6"/>
        <v>12556712</v>
      </c>
      <c r="H45" s="44">
        <f t="shared" si="6"/>
        <v>350240242</v>
      </c>
      <c r="I45" s="44">
        <f t="shared" si="6"/>
        <v>-10686626</v>
      </c>
      <c r="J45" s="44">
        <f t="shared" si="6"/>
        <v>352110328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352110328</v>
      </c>
      <c r="X45" s="44">
        <f t="shared" si="6"/>
        <v>30135624</v>
      </c>
      <c r="Y45" s="44">
        <f t="shared" si="6"/>
        <v>321974704</v>
      </c>
      <c r="Z45" s="45">
        <f>+IF(X45&lt;&gt;0,+(Y45/X45)*100,0)</f>
        <v>1068.418905146945</v>
      </c>
      <c r="AA45" s="46">
        <f>+AA26-AA44</f>
        <v>120542558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24401302</v>
      </c>
      <c r="F47" s="20">
        <v>24401302</v>
      </c>
      <c r="G47" s="20"/>
      <c r="H47" s="20">
        <v>546644856</v>
      </c>
      <c r="I47" s="20"/>
      <c r="J47" s="20">
        <v>546644856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546644856</v>
      </c>
      <c r="X47" s="20">
        <v>6100323</v>
      </c>
      <c r="Y47" s="20">
        <v>540544533</v>
      </c>
      <c r="Z47" s="47">
        <v>8860.9165940885414</v>
      </c>
      <c r="AA47" s="22">
        <v>24401302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24401302</v>
      </c>
      <c r="F50" s="52">
        <f t="shared" si="7"/>
        <v>24401302</v>
      </c>
      <c r="G50" s="52">
        <f t="shared" si="7"/>
        <v>0</v>
      </c>
      <c r="H50" s="52">
        <f t="shared" si="7"/>
        <v>546644856</v>
      </c>
      <c r="I50" s="52">
        <f t="shared" si="7"/>
        <v>0</v>
      </c>
      <c r="J50" s="52">
        <f t="shared" si="7"/>
        <v>546644856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546644856</v>
      </c>
      <c r="X50" s="52">
        <f t="shared" si="7"/>
        <v>6100323</v>
      </c>
      <c r="Y50" s="52">
        <f t="shared" si="7"/>
        <v>540544533</v>
      </c>
      <c r="Z50" s="53">
        <f>+IF(X50&lt;&gt;0,+(Y50/X50)*100,0)</f>
        <v>8860.9165940885414</v>
      </c>
      <c r="AA50" s="54">
        <f>SUM(AA47:AA49)</f>
        <v>24401302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99559896</v>
      </c>
      <c r="D6" s="18"/>
      <c r="E6" s="19">
        <v>15348239</v>
      </c>
      <c r="F6" s="20">
        <v>15348239</v>
      </c>
      <c r="G6" s="20">
        <v>103978427</v>
      </c>
      <c r="H6" s="20">
        <v>-2518474</v>
      </c>
      <c r="I6" s="20">
        <v>2676755</v>
      </c>
      <c r="J6" s="20">
        <v>104136708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104136708</v>
      </c>
      <c r="X6" s="20">
        <v>4134744</v>
      </c>
      <c r="Y6" s="20">
        <v>100001964</v>
      </c>
      <c r="Z6" s="21">
        <v>2418.5769179421991</v>
      </c>
      <c r="AA6" s="22">
        <v>15348239</v>
      </c>
    </row>
    <row r="7" spans="1:27" ht="13.5" x14ac:dyDescent="0.25">
      <c r="A7" s="23" t="s">
        <v>35</v>
      </c>
      <c r="B7" s="17" t="s">
        <v>32</v>
      </c>
      <c r="C7" s="18">
        <v>70181406</v>
      </c>
      <c r="D7" s="18"/>
      <c r="E7" s="19">
        <v>61058824</v>
      </c>
      <c r="F7" s="20">
        <v>61058824</v>
      </c>
      <c r="G7" s="20">
        <v>68512511</v>
      </c>
      <c r="H7" s="20">
        <v>3191425</v>
      </c>
      <c r="I7" s="20">
        <v>1635991</v>
      </c>
      <c r="J7" s="20">
        <v>73339927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73339927</v>
      </c>
      <c r="X7" s="20">
        <v>50149188</v>
      </c>
      <c r="Y7" s="20">
        <v>23190739</v>
      </c>
      <c r="Z7" s="21">
        <v>46.243498498918868</v>
      </c>
      <c r="AA7" s="22">
        <v>61058824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-10853718</v>
      </c>
      <c r="D10" s="18"/>
      <c r="E10" s="19">
        <v>164060</v>
      </c>
      <c r="F10" s="20">
        <v>164060</v>
      </c>
      <c r="G10" s="20">
        <v>-10773783</v>
      </c>
      <c r="H10" s="20">
        <v>1494160</v>
      </c>
      <c r="I10" s="20">
        <v>50054</v>
      </c>
      <c r="J10" s="20">
        <v>-9229569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-9229569</v>
      </c>
      <c r="X10" s="20">
        <v>164060</v>
      </c>
      <c r="Y10" s="20">
        <v>-9393629</v>
      </c>
      <c r="Z10" s="21">
        <v>-5725.7277825185911</v>
      </c>
      <c r="AA10" s="22">
        <v>164060</v>
      </c>
    </row>
    <row r="11" spans="1:27" ht="13.5" x14ac:dyDescent="0.25">
      <c r="A11" s="23" t="s">
        <v>39</v>
      </c>
      <c r="B11" s="17" t="s">
        <v>32</v>
      </c>
      <c r="C11" s="18">
        <v>16444217</v>
      </c>
      <c r="D11" s="18"/>
      <c r="E11" s="19"/>
      <c r="F11" s="20"/>
      <c r="G11" s="24">
        <v>16798474</v>
      </c>
      <c r="H11" s="24">
        <v>503159</v>
      </c>
      <c r="I11" s="24">
        <v>444293</v>
      </c>
      <c r="J11" s="20">
        <v>17745926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17745926</v>
      </c>
      <c r="X11" s="20"/>
      <c r="Y11" s="24">
        <v>17745926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-387831</v>
      </c>
      <c r="D12" s="18"/>
      <c r="E12" s="19"/>
      <c r="F12" s="20"/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/>
      <c r="Y12" s="20">
        <v>-387831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174943970</v>
      </c>
      <c r="D13" s="29">
        <f>SUM(D6:D12)</f>
        <v>0</v>
      </c>
      <c r="E13" s="30">
        <f t="shared" si="0"/>
        <v>76571123</v>
      </c>
      <c r="F13" s="31">
        <f t="shared" si="0"/>
        <v>76571123</v>
      </c>
      <c r="G13" s="31">
        <f t="shared" si="0"/>
        <v>178127798</v>
      </c>
      <c r="H13" s="31">
        <f t="shared" si="0"/>
        <v>2670270</v>
      </c>
      <c r="I13" s="31">
        <f t="shared" si="0"/>
        <v>4807093</v>
      </c>
      <c r="J13" s="31">
        <f t="shared" si="0"/>
        <v>185605161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185605161</v>
      </c>
      <c r="X13" s="31">
        <f t="shared" si="0"/>
        <v>54447992</v>
      </c>
      <c r="Y13" s="31">
        <f t="shared" si="0"/>
        <v>131157169</v>
      </c>
      <c r="Z13" s="32">
        <f>+IF(X13&lt;&gt;0,+(Y13/X13)*100,0)</f>
        <v>240.88522676832599</v>
      </c>
      <c r="AA13" s="33">
        <f>SUM(AA6:AA12)</f>
        <v>76571123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82201754</v>
      </c>
      <c r="D17" s="18"/>
      <c r="E17" s="19">
        <v>79930737</v>
      </c>
      <c r="F17" s="20">
        <v>79930737</v>
      </c>
      <c r="G17" s="24">
        <v>82747925</v>
      </c>
      <c r="H17" s="24">
        <v>-4414715</v>
      </c>
      <c r="I17" s="24">
        <v>-1871866</v>
      </c>
      <c r="J17" s="20">
        <v>76461344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76461344</v>
      </c>
      <c r="X17" s="20">
        <v>97058349</v>
      </c>
      <c r="Y17" s="24">
        <v>-20597005</v>
      </c>
      <c r="Z17" s="25">
        <v>-21.221260419338062</v>
      </c>
      <c r="AA17" s="26">
        <v>79930737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82201754</v>
      </c>
      <c r="D25" s="29">
        <f t="shared" ref="D25:Y25" si="1">SUM(D15:D24)</f>
        <v>0</v>
      </c>
      <c r="E25" s="35">
        <f t="shared" si="1"/>
        <v>79930737</v>
      </c>
      <c r="F25" s="36">
        <f t="shared" si="1"/>
        <v>79930737</v>
      </c>
      <c r="G25" s="36">
        <f t="shared" si="1"/>
        <v>82747925</v>
      </c>
      <c r="H25" s="36">
        <f t="shared" si="1"/>
        <v>-4414715</v>
      </c>
      <c r="I25" s="36">
        <f t="shared" si="1"/>
        <v>-1871866</v>
      </c>
      <c r="J25" s="36">
        <f t="shared" si="1"/>
        <v>76461344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76461344</v>
      </c>
      <c r="X25" s="36">
        <f t="shared" si="1"/>
        <v>97058349</v>
      </c>
      <c r="Y25" s="36">
        <f t="shared" si="1"/>
        <v>-20597005</v>
      </c>
      <c r="Z25" s="37">
        <f>+IF(X25&lt;&gt;0,+(Y25/X25)*100,0)</f>
        <v>-21.221260419338062</v>
      </c>
      <c r="AA25" s="38">
        <f>SUM(AA15:AA24)</f>
        <v>79930737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257145724</v>
      </c>
      <c r="D26" s="29">
        <f>+D13+D25</f>
        <v>0</v>
      </c>
      <c r="E26" s="30">
        <f t="shared" si="2"/>
        <v>156501860</v>
      </c>
      <c r="F26" s="31">
        <f t="shared" si="2"/>
        <v>156501860</v>
      </c>
      <c r="G26" s="31">
        <f t="shared" si="2"/>
        <v>260875723</v>
      </c>
      <c r="H26" s="31">
        <f t="shared" si="2"/>
        <v>-1744445</v>
      </c>
      <c r="I26" s="31">
        <f t="shared" si="2"/>
        <v>2935227</v>
      </c>
      <c r="J26" s="31">
        <f t="shared" si="2"/>
        <v>262066505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262066505</v>
      </c>
      <c r="X26" s="31">
        <f t="shared" si="2"/>
        <v>151506341</v>
      </c>
      <c r="Y26" s="31">
        <f t="shared" si="2"/>
        <v>110560164</v>
      </c>
      <c r="Z26" s="32">
        <f>+IF(X26&lt;&gt;0,+(Y26/X26)*100,0)</f>
        <v>72.973951631502999</v>
      </c>
      <c r="AA26" s="33">
        <f>+AA13+AA25</f>
        <v>156501860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-235560</v>
      </c>
      <c r="D31" s="18"/>
      <c r="E31" s="19">
        <v>1605636</v>
      </c>
      <c r="F31" s="20">
        <v>1605636</v>
      </c>
      <c r="G31" s="20">
        <v>-240613</v>
      </c>
      <c r="H31" s="20">
        <v>-2609</v>
      </c>
      <c r="I31" s="20">
        <v>-1399</v>
      </c>
      <c r="J31" s="20">
        <v>-244621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-244621</v>
      </c>
      <c r="X31" s="20">
        <v>1605636</v>
      </c>
      <c r="Y31" s="20">
        <v>-1850257</v>
      </c>
      <c r="Z31" s="21">
        <v>-115.23514669576417</v>
      </c>
      <c r="AA31" s="22">
        <v>1605636</v>
      </c>
    </row>
    <row r="32" spans="1:27" ht="13.5" x14ac:dyDescent="0.25">
      <c r="A32" s="23" t="s">
        <v>59</v>
      </c>
      <c r="B32" s="17" t="s">
        <v>32</v>
      </c>
      <c r="C32" s="18">
        <v>-11499402</v>
      </c>
      <c r="D32" s="18"/>
      <c r="E32" s="19">
        <v>4280522</v>
      </c>
      <c r="F32" s="20">
        <v>4280522</v>
      </c>
      <c r="G32" s="20">
        <v>-12842404</v>
      </c>
      <c r="H32" s="20">
        <v>-105593</v>
      </c>
      <c r="I32" s="20">
        <v>1319072</v>
      </c>
      <c r="J32" s="20">
        <v>-11628925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-11628925</v>
      </c>
      <c r="X32" s="20">
        <v>-5847422</v>
      </c>
      <c r="Y32" s="20">
        <v>-5781503</v>
      </c>
      <c r="Z32" s="21">
        <v>98.8726826967508</v>
      </c>
      <c r="AA32" s="22">
        <v>4280522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42954260</v>
      </c>
      <c r="D35" s="18"/>
      <c r="E35" s="19">
        <v>7465956</v>
      </c>
      <c r="F35" s="20">
        <v>7465956</v>
      </c>
      <c r="G35" s="20">
        <v>43849873</v>
      </c>
      <c r="H35" s="20">
        <v>894834</v>
      </c>
      <c r="I35" s="20">
        <v>926987</v>
      </c>
      <c r="J35" s="20">
        <v>45671694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45671694</v>
      </c>
      <c r="X35" s="20">
        <v>1866489</v>
      </c>
      <c r="Y35" s="20">
        <v>43805205</v>
      </c>
      <c r="Z35" s="21">
        <v>2346.9307882339513</v>
      </c>
      <c r="AA35" s="22">
        <v>7465956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31219298</v>
      </c>
      <c r="D37" s="29">
        <f t="shared" ref="D37:Y37" si="3">SUM(D29:D36)</f>
        <v>0</v>
      </c>
      <c r="E37" s="30">
        <f t="shared" si="3"/>
        <v>13352114</v>
      </c>
      <c r="F37" s="31">
        <f t="shared" si="3"/>
        <v>13352114</v>
      </c>
      <c r="G37" s="31">
        <f t="shared" si="3"/>
        <v>30766856</v>
      </c>
      <c r="H37" s="31">
        <f t="shared" si="3"/>
        <v>786632</v>
      </c>
      <c r="I37" s="31">
        <f t="shared" si="3"/>
        <v>2244660</v>
      </c>
      <c r="J37" s="31">
        <f t="shared" si="3"/>
        <v>33798148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33798148</v>
      </c>
      <c r="X37" s="31">
        <f t="shared" si="3"/>
        <v>-2375297</v>
      </c>
      <c r="Y37" s="31">
        <f t="shared" si="3"/>
        <v>36173445</v>
      </c>
      <c r="Z37" s="32">
        <f>+IF(X37&lt;&gt;0,+(Y37/X37)*100,0)</f>
        <v>-1522.901978152627</v>
      </c>
      <c r="AA37" s="33">
        <f>SUM(AA29:AA36)</f>
        <v>13352114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31219298</v>
      </c>
      <c r="D44" s="29">
        <f>+D37+D43</f>
        <v>0</v>
      </c>
      <c r="E44" s="30">
        <f t="shared" si="5"/>
        <v>13352114</v>
      </c>
      <c r="F44" s="31">
        <f t="shared" si="5"/>
        <v>13352114</v>
      </c>
      <c r="G44" s="31">
        <f t="shared" si="5"/>
        <v>30766856</v>
      </c>
      <c r="H44" s="31">
        <f t="shared" si="5"/>
        <v>786632</v>
      </c>
      <c r="I44" s="31">
        <f t="shared" si="5"/>
        <v>2244660</v>
      </c>
      <c r="J44" s="31">
        <f t="shared" si="5"/>
        <v>33798148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33798148</v>
      </c>
      <c r="X44" s="31">
        <f t="shared" si="5"/>
        <v>-2375297</v>
      </c>
      <c r="Y44" s="31">
        <f t="shared" si="5"/>
        <v>36173445</v>
      </c>
      <c r="Z44" s="32">
        <f>+IF(X44&lt;&gt;0,+(Y44/X44)*100,0)</f>
        <v>-1522.901978152627</v>
      </c>
      <c r="AA44" s="33">
        <f>+AA37+AA43</f>
        <v>13352114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225926426</v>
      </c>
      <c r="D45" s="42">
        <f t="shared" si="6"/>
        <v>0</v>
      </c>
      <c r="E45" s="43">
        <f t="shared" si="6"/>
        <v>143149746</v>
      </c>
      <c r="F45" s="44">
        <f t="shared" si="6"/>
        <v>143149746</v>
      </c>
      <c r="G45" s="44">
        <f t="shared" si="6"/>
        <v>230108867</v>
      </c>
      <c r="H45" s="44">
        <f t="shared" si="6"/>
        <v>-2531077</v>
      </c>
      <c r="I45" s="44">
        <f t="shared" si="6"/>
        <v>690567</v>
      </c>
      <c r="J45" s="44">
        <f t="shared" si="6"/>
        <v>228268357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228268357</v>
      </c>
      <c r="X45" s="44">
        <f t="shared" si="6"/>
        <v>153881638</v>
      </c>
      <c r="Y45" s="44">
        <f t="shared" si="6"/>
        <v>74386719</v>
      </c>
      <c r="Z45" s="45">
        <f>+IF(X45&lt;&gt;0,+(Y45/X45)*100,0)</f>
        <v>48.340217823779597</v>
      </c>
      <c r="AA45" s="46">
        <f>+AA26-AA44</f>
        <v>143149746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-99786101</v>
      </c>
      <c r="D47" s="18"/>
      <c r="E47" s="19">
        <v>-14309187</v>
      </c>
      <c r="F47" s="20">
        <v>-14309187</v>
      </c>
      <c r="G47" s="20">
        <v>-100046882</v>
      </c>
      <c r="H47" s="20">
        <v>-1576400</v>
      </c>
      <c r="I47" s="20">
        <v>-15320895</v>
      </c>
      <c r="J47" s="20">
        <v>-116944177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-116944177</v>
      </c>
      <c r="X47" s="20">
        <v>-3577295</v>
      </c>
      <c r="Y47" s="20">
        <v>-113366882</v>
      </c>
      <c r="Z47" s="47">
        <v>3169.0671862398822</v>
      </c>
      <c r="AA47" s="22">
        <v>-14309187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-99786101</v>
      </c>
      <c r="D50" s="50">
        <f t="shared" ref="D50:Y50" si="7">SUM(D47:D49)</f>
        <v>0</v>
      </c>
      <c r="E50" s="51">
        <f t="shared" si="7"/>
        <v>-14309187</v>
      </c>
      <c r="F50" s="52">
        <f t="shared" si="7"/>
        <v>-14309187</v>
      </c>
      <c r="G50" s="52">
        <f t="shared" si="7"/>
        <v>-100046882</v>
      </c>
      <c r="H50" s="52">
        <f t="shared" si="7"/>
        <v>-1576400</v>
      </c>
      <c r="I50" s="52">
        <f t="shared" si="7"/>
        <v>-15320895</v>
      </c>
      <c r="J50" s="52">
        <f t="shared" si="7"/>
        <v>-116944177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-116944177</v>
      </c>
      <c r="X50" s="52">
        <f t="shared" si="7"/>
        <v>-3577295</v>
      </c>
      <c r="Y50" s="52">
        <f t="shared" si="7"/>
        <v>-113366882</v>
      </c>
      <c r="Z50" s="53">
        <f>+IF(X50&lt;&gt;0,+(Y50/X50)*100,0)</f>
        <v>3169.0671862398822</v>
      </c>
      <c r="AA50" s="54">
        <f>SUM(AA47:AA49)</f>
        <v>-14309187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-7382674</v>
      </c>
      <c r="D17" s="18"/>
      <c r="E17" s="19">
        <v>8456420</v>
      </c>
      <c r="F17" s="20">
        <v>8456420</v>
      </c>
      <c r="G17" s="24">
        <v>20995396</v>
      </c>
      <c r="H17" s="24">
        <v>-82596</v>
      </c>
      <c r="I17" s="24">
        <v>-82596</v>
      </c>
      <c r="J17" s="20">
        <v>20830204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20830204</v>
      </c>
      <c r="X17" s="20">
        <v>2114106</v>
      </c>
      <c r="Y17" s="24">
        <v>18716098</v>
      </c>
      <c r="Z17" s="25">
        <v>885.29610151998065</v>
      </c>
      <c r="AA17" s="26">
        <v>8456420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-7382674</v>
      </c>
      <c r="D25" s="29">
        <f t="shared" ref="D25:Y25" si="1">SUM(D15:D24)</f>
        <v>0</v>
      </c>
      <c r="E25" s="35">
        <f t="shared" si="1"/>
        <v>8456420</v>
      </c>
      <c r="F25" s="36">
        <f t="shared" si="1"/>
        <v>8456420</v>
      </c>
      <c r="G25" s="36">
        <f t="shared" si="1"/>
        <v>20995396</v>
      </c>
      <c r="H25" s="36">
        <f t="shared" si="1"/>
        <v>-82596</v>
      </c>
      <c r="I25" s="36">
        <f t="shared" si="1"/>
        <v>-82596</v>
      </c>
      <c r="J25" s="36">
        <f t="shared" si="1"/>
        <v>20830204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20830204</v>
      </c>
      <c r="X25" s="36">
        <f t="shared" si="1"/>
        <v>2114106</v>
      </c>
      <c r="Y25" s="36">
        <f t="shared" si="1"/>
        <v>18716098</v>
      </c>
      <c r="Z25" s="37">
        <f>+IF(X25&lt;&gt;0,+(Y25/X25)*100,0)</f>
        <v>885.29610151998065</v>
      </c>
      <c r="AA25" s="38">
        <f>SUM(AA15:AA24)</f>
        <v>8456420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-7382674</v>
      </c>
      <c r="D26" s="29">
        <f>+D13+D25</f>
        <v>0</v>
      </c>
      <c r="E26" s="30">
        <f t="shared" si="2"/>
        <v>8456420</v>
      </c>
      <c r="F26" s="31">
        <f t="shared" si="2"/>
        <v>8456420</v>
      </c>
      <c r="G26" s="31">
        <f t="shared" si="2"/>
        <v>20995396</v>
      </c>
      <c r="H26" s="31">
        <f t="shared" si="2"/>
        <v>-82596</v>
      </c>
      <c r="I26" s="31">
        <f t="shared" si="2"/>
        <v>-82596</v>
      </c>
      <c r="J26" s="31">
        <f t="shared" si="2"/>
        <v>20830204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20830204</v>
      </c>
      <c r="X26" s="31">
        <f t="shared" si="2"/>
        <v>2114106</v>
      </c>
      <c r="Y26" s="31">
        <f t="shared" si="2"/>
        <v>18716098</v>
      </c>
      <c r="Z26" s="32">
        <f>+IF(X26&lt;&gt;0,+(Y26/X26)*100,0)</f>
        <v>885.29610151998065</v>
      </c>
      <c r="AA26" s="33">
        <f>+AA13+AA25</f>
        <v>8456420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-7382674</v>
      </c>
      <c r="D45" s="42">
        <f t="shared" si="6"/>
        <v>0</v>
      </c>
      <c r="E45" s="43">
        <f t="shared" si="6"/>
        <v>8456420</v>
      </c>
      <c r="F45" s="44">
        <f t="shared" si="6"/>
        <v>8456420</v>
      </c>
      <c r="G45" s="44">
        <f t="shared" si="6"/>
        <v>20995396</v>
      </c>
      <c r="H45" s="44">
        <f t="shared" si="6"/>
        <v>-82596</v>
      </c>
      <c r="I45" s="44">
        <f t="shared" si="6"/>
        <v>-82596</v>
      </c>
      <c r="J45" s="44">
        <f t="shared" si="6"/>
        <v>20830204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20830204</v>
      </c>
      <c r="X45" s="44">
        <f t="shared" si="6"/>
        <v>2114106</v>
      </c>
      <c r="Y45" s="44">
        <f t="shared" si="6"/>
        <v>18716098</v>
      </c>
      <c r="Z45" s="45">
        <f>+IF(X45&lt;&gt;0,+(Y45/X45)*100,0)</f>
        <v>885.29610151998065</v>
      </c>
      <c r="AA45" s="46">
        <f>+AA26-AA44</f>
        <v>8456420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8474420</v>
      </c>
      <c r="F47" s="20">
        <v>8474420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2118606</v>
      </c>
      <c r="Y47" s="20">
        <v>-2118606</v>
      </c>
      <c r="Z47" s="47">
        <v>-100</v>
      </c>
      <c r="AA47" s="22">
        <v>8474420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8474420</v>
      </c>
      <c r="F50" s="52">
        <f t="shared" si="7"/>
        <v>8474420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2118606</v>
      </c>
      <c r="Y50" s="52">
        <f t="shared" si="7"/>
        <v>-2118606</v>
      </c>
      <c r="Z50" s="53">
        <f>+IF(X50&lt;&gt;0,+(Y50/X50)*100,0)</f>
        <v>-100</v>
      </c>
      <c r="AA50" s="54">
        <f>SUM(AA47:AA49)</f>
        <v>8474420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1831172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1831172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1831172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1831172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4934067</v>
      </c>
      <c r="D7" s="18"/>
      <c r="E7" s="19">
        <v>51753174</v>
      </c>
      <c r="F7" s="20">
        <v>51753174</v>
      </c>
      <c r="G7" s="20">
        <v>37395445</v>
      </c>
      <c r="H7" s="20">
        <v>-27778827</v>
      </c>
      <c r="I7" s="20">
        <v>4548081</v>
      </c>
      <c r="J7" s="20">
        <v>14164699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14164699</v>
      </c>
      <c r="X7" s="20">
        <v>12938343</v>
      </c>
      <c r="Y7" s="20">
        <v>1226356</v>
      </c>
      <c r="Z7" s="21">
        <v>9.4784625821096249</v>
      </c>
      <c r="AA7" s="22">
        <v>51753174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1950</v>
      </c>
      <c r="F8" s="20">
        <v>1950</v>
      </c>
      <c r="G8" s="20">
        <v>1950</v>
      </c>
      <c r="H8" s="20">
        <v>-1950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489</v>
      </c>
      <c r="Y8" s="20">
        <v>-489</v>
      </c>
      <c r="Z8" s="21">
        <v>-100</v>
      </c>
      <c r="AA8" s="22">
        <v>1950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1395964</v>
      </c>
      <c r="D10" s="18"/>
      <c r="E10" s="19">
        <v>1631243</v>
      </c>
      <c r="F10" s="20">
        <v>1631243</v>
      </c>
      <c r="G10" s="20">
        <v>1609767</v>
      </c>
      <c r="H10" s="20">
        <v>776398</v>
      </c>
      <c r="I10" s="20">
        <v>1842881</v>
      </c>
      <c r="J10" s="20">
        <v>4229046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4229046</v>
      </c>
      <c r="X10" s="20">
        <v>407814</v>
      </c>
      <c r="Y10" s="20">
        <v>3821232</v>
      </c>
      <c r="Z10" s="21">
        <v>937.00363400962203</v>
      </c>
      <c r="AA10" s="22">
        <v>1631243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6330031</v>
      </c>
      <c r="D13" s="29">
        <f>SUM(D6:D12)</f>
        <v>0</v>
      </c>
      <c r="E13" s="30">
        <f t="shared" si="0"/>
        <v>53386367</v>
      </c>
      <c r="F13" s="31">
        <f t="shared" si="0"/>
        <v>53386367</v>
      </c>
      <c r="G13" s="31">
        <f t="shared" si="0"/>
        <v>39007162</v>
      </c>
      <c r="H13" s="31">
        <f t="shared" si="0"/>
        <v>-27004379</v>
      </c>
      <c r="I13" s="31">
        <f t="shared" si="0"/>
        <v>6390962</v>
      </c>
      <c r="J13" s="31">
        <f t="shared" si="0"/>
        <v>18393745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18393745</v>
      </c>
      <c r="X13" s="31">
        <f t="shared" si="0"/>
        <v>13346646</v>
      </c>
      <c r="Y13" s="31">
        <f t="shared" si="0"/>
        <v>5047099</v>
      </c>
      <c r="Z13" s="32">
        <f>+IF(X13&lt;&gt;0,+(Y13/X13)*100,0)</f>
        <v>37.815485628374354</v>
      </c>
      <c r="AA13" s="33">
        <f>SUM(AA6:AA12)</f>
        <v>53386367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5454209811</v>
      </c>
      <c r="D17" s="18"/>
      <c r="E17" s="19">
        <v>5240338275</v>
      </c>
      <c r="F17" s="20">
        <v>5240338275</v>
      </c>
      <c r="G17" s="24">
        <v>5546457297</v>
      </c>
      <c r="H17" s="24">
        <v>53032722</v>
      </c>
      <c r="I17" s="24">
        <v>52932694</v>
      </c>
      <c r="J17" s="20">
        <v>5652422713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5652422713</v>
      </c>
      <c r="X17" s="20">
        <v>1310084682</v>
      </c>
      <c r="Y17" s="24">
        <v>4342338031</v>
      </c>
      <c r="Z17" s="25">
        <v>331.45475942600171</v>
      </c>
      <c r="AA17" s="26">
        <v>5240338275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5454209811</v>
      </c>
      <c r="D25" s="29">
        <f t="shared" ref="D25:Y25" si="1">SUM(D15:D24)</f>
        <v>0</v>
      </c>
      <c r="E25" s="35">
        <f t="shared" si="1"/>
        <v>5240338275</v>
      </c>
      <c r="F25" s="36">
        <f t="shared" si="1"/>
        <v>5240338275</v>
      </c>
      <c r="G25" s="36">
        <f t="shared" si="1"/>
        <v>5546457297</v>
      </c>
      <c r="H25" s="36">
        <f t="shared" si="1"/>
        <v>53032722</v>
      </c>
      <c r="I25" s="36">
        <f t="shared" si="1"/>
        <v>52932694</v>
      </c>
      <c r="J25" s="36">
        <f t="shared" si="1"/>
        <v>5652422713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5652422713</v>
      </c>
      <c r="X25" s="36">
        <f t="shared" si="1"/>
        <v>1310084682</v>
      </c>
      <c r="Y25" s="36">
        <f t="shared" si="1"/>
        <v>4342338031</v>
      </c>
      <c r="Z25" s="37">
        <f>+IF(X25&lt;&gt;0,+(Y25/X25)*100,0)</f>
        <v>331.45475942600171</v>
      </c>
      <c r="AA25" s="38">
        <f>SUM(AA15:AA24)</f>
        <v>5240338275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5460539842</v>
      </c>
      <c r="D26" s="29">
        <f>+D13+D25</f>
        <v>0</v>
      </c>
      <c r="E26" s="30">
        <f t="shared" si="2"/>
        <v>5293724642</v>
      </c>
      <c r="F26" s="31">
        <f t="shared" si="2"/>
        <v>5293724642</v>
      </c>
      <c r="G26" s="31">
        <f t="shared" si="2"/>
        <v>5585464459</v>
      </c>
      <c r="H26" s="31">
        <f t="shared" si="2"/>
        <v>26028343</v>
      </c>
      <c r="I26" s="31">
        <f t="shared" si="2"/>
        <v>59323656</v>
      </c>
      <c r="J26" s="31">
        <f t="shared" si="2"/>
        <v>5670816458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5670816458</v>
      </c>
      <c r="X26" s="31">
        <f t="shared" si="2"/>
        <v>1323431328</v>
      </c>
      <c r="Y26" s="31">
        <f t="shared" si="2"/>
        <v>4347385130</v>
      </c>
      <c r="Z26" s="32">
        <f>+IF(X26&lt;&gt;0,+(Y26/X26)*100,0)</f>
        <v>328.49344261555819</v>
      </c>
      <c r="AA26" s="33">
        <f>+AA13+AA25</f>
        <v>5293724642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2115475</v>
      </c>
      <c r="D32" s="18"/>
      <c r="E32" s="19">
        <v>3712946</v>
      </c>
      <c r="F32" s="20">
        <v>3712946</v>
      </c>
      <c r="G32" s="20">
        <v>2020659</v>
      </c>
      <c r="H32" s="20">
        <v>-221065</v>
      </c>
      <c r="I32" s="20">
        <v>43760</v>
      </c>
      <c r="J32" s="20">
        <v>1843354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1843354</v>
      </c>
      <c r="X32" s="20">
        <v>928236</v>
      </c>
      <c r="Y32" s="20">
        <v>915118</v>
      </c>
      <c r="Z32" s="21">
        <v>98.586781809798367</v>
      </c>
      <c r="AA32" s="22">
        <v>3712946</v>
      </c>
    </row>
    <row r="33" spans="1:27" ht="13.5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114001082</v>
      </c>
      <c r="H33" s="20">
        <v>-48044401</v>
      </c>
      <c r="I33" s="20">
        <v>-24815488</v>
      </c>
      <c r="J33" s="20">
        <v>41141193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41141193</v>
      </c>
      <c r="X33" s="20">
        <v>-9</v>
      </c>
      <c r="Y33" s="20">
        <v>41141202</v>
      </c>
      <c r="Z33" s="21">
        <v>-457124466.66666669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641301</v>
      </c>
      <c r="D35" s="18"/>
      <c r="E35" s="19">
        <v>6584397</v>
      </c>
      <c r="F35" s="20">
        <v>6584397</v>
      </c>
      <c r="G35" s="20">
        <v>4600031</v>
      </c>
      <c r="H35" s="20">
        <v>-3036557</v>
      </c>
      <c r="I35" s="20">
        <v>930195</v>
      </c>
      <c r="J35" s="20">
        <v>2493669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2493669</v>
      </c>
      <c r="X35" s="20">
        <v>1646061</v>
      </c>
      <c r="Y35" s="20">
        <v>847608</v>
      </c>
      <c r="Z35" s="21">
        <v>51.493109915124656</v>
      </c>
      <c r="AA35" s="22">
        <v>6584397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4202672</v>
      </c>
      <c r="D37" s="29">
        <f t="shared" ref="D37:Y37" si="3">SUM(D29:D36)</f>
        <v>0</v>
      </c>
      <c r="E37" s="30">
        <f t="shared" si="3"/>
        <v>10297343</v>
      </c>
      <c r="F37" s="31">
        <f t="shared" si="3"/>
        <v>10297343</v>
      </c>
      <c r="G37" s="31">
        <f t="shared" si="3"/>
        <v>120621772</v>
      </c>
      <c r="H37" s="31">
        <f t="shared" si="3"/>
        <v>-51302023</v>
      </c>
      <c r="I37" s="31">
        <f t="shared" si="3"/>
        <v>-23841533</v>
      </c>
      <c r="J37" s="31">
        <f t="shared" si="3"/>
        <v>45478216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45478216</v>
      </c>
      <c r="X37" s="31">
        <f t="shared" si="3"/>
        <v>2574288</v>
      </c>
      <c r="Y37" s="31">
        <f t="shared" si="3"/>
        <v>42903928</v>
      </c>
      <c r="Z37" s="32">
        <f>+IF(X37&lt;&gt;0,+(Y37/X37)*100,0)</f>
        <v>1666.6327932228253</v>
      </c>
      <c r="AA37" s="33">
        <f>SUM(AA29:AA36)</f>
        <v>10297343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4202672</v>
      </c>
      <c r="D44" s="29">
        <f>+D37+D43</f>
        <v>0</v>
      </c>
      <c r="E44" s="30">
        <f t="shared" si="5"/>
        <v>10297343</v>
      </c>
      <c r="F44" s="31">
        <f t="shared" si="5"/>
        <v>10297343</v>
      </c>
      <c r="G44" s="31">
        <f t="shared" si="5"/>
        <v>120621772</v>
      </c>
      <c r="H44" s="31">
        <f t="shared" si="5"/>
        <v>-51302023</v>
      </c>
      <c r="I44" s="31">
        <f t="shared" si="5"/>
        <v>-23841533</v>
      </c>
      <c r="J44" s="31">
        <f t="shared" si="5"/>
        <v>45478216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45478216</v>
      </c>
      <c r="X44" s="31">
        <f t="shared" si="5"/>
        <v>2574288</v>
      </c>
      <c r="Y44" s="31">
        <f t="shared" si="5"/>
        <v>42903928</v>
      </c>
      <c r="Z44" s="32">
        <f>+IF(X44&lt;&gt;0,+(Y44/X44)*100,0)</f>
        <v>1666.6327932228253</v>
      </c>
      <c r="AA44" s="33">
        <f>+AA37+AA43</f>
        <v>10297343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5456337170</v>
      </c>
      <c r="D45" s="42">
        <f t="shared" si="6"/>
        <v>0</v>
      </c>
      <c r="E45" s="43">
        <f t="shared" si="6"/>
        <v>5283427299</v>
      </c>
      <c r="F45" s="44">
        <f t="shared" si="6"/>
        <v>5283427299</v>
      </c>
      <c r="G45" s="44">
        <f t="shared" si="6"/>
        <v>5464842687</v>
      </c>
      <c r="H45" s="44">
        <f t="shared" si="6"/>
        <v>77330366</v>
      </c>
      <c r="I45" s="44">
        <f t="shared" si="6"/>
        <v>83165189</v>
      </c>
      <c r="J45" s="44">
        <f t="shared" si="6"/>
        <v>5625338242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5625338242</v>
      </c>
      <c r="X45" s="44">
        <f t="shared" si="6"/>
        <v>1320857040</v>
      </c>
      <c r="Y45" s="44">
        <f t="shared" si="6"/>
        <v>4304481202</v>
      </c>
      <c r="Z45" s="45">
        <f>+IF(X45&lt;&gt;0,+(Y45/X45)*100,0)</f>
        <v>325.88547220825654</v>
      </c>
      <c r="AA45" s="46">
        <f>+AA26-AA44</f>
        <v>5283427299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574412249</v>
      </c>
      <c r="D47" s="18"/>
      <c r="E47" s="19"/>
      <c r="F47" s="20"/>
      <c r="G47" s="20">
        <v>774640474</v>
      </c>
      <c r="H47" s="20">
        <v>-58985684</v>
      </c>
      <c r="I47" s="20">
        <v>26535730</v>
      </c>
      <c r="J47" s="20">
        <v>742190520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742190520</v>
      </c>
      <c r="X47" s="20"/>
      <c r="Y47" s="20">
        <v>742190520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574412249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774640474</v>
      </c>
      <c r="H50" s="52">
        <f t="shared" si="7"/>
        <v>-58985684</v>
      </c>
      <c r="I50" s="52">
        <f t="shared" si="7"/>
        <v>26535730</v>
      </c>
      <c r="J50" s="52">
        <f t="shared" si="7"/>
        <v>742190520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742190520</v>
      </c>
      <c r="X50" s="52">
        <f t="shared" si="7"/>
        <v>0</v>
      </c>
      <c r="Y50" s="52">
        <f t="shared" si="7"/>
        <v>742190520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519038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519038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519038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519038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29298224</v>
      </c>
      <c r="D17" s="18"/>
      <c r="E17" s="19"/>
      <c r="F17" s="20"/>
      <c r="G17" s="24">
        <v>-1022154</v>
      </c>
      <c r="H17" s="24">
        <v>-997570</v>
      </c>
      <c r="I17" s="24">
        <v>-15108421</v>
      </c>
      <c r="J17" s="20">
        <v>-17128145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-17128145</v>
      </c>
      <c r="X17" s="20"/>
      <c r="Y17" s="24">
        <v>-17128145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29298224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-1022154</v>
      </c>
      <c r="H25" s="36">
        <f t="shared" si="1"/>
        <v>-997570</v>
      </c>
      <c r="I25" s="36">
        <f t="shared" si="1"/>
        <v>-15108421</v>
      </c>
      <c r="J25" s="36">
        <f t="shared" si="1"/>
        <v>-17128145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-17128145</v>
      </c>
      <c r="X25" s="36">
        <f t="shared" si="1"/>
        <v>0</v>
      </c>
      <c r="Y25" s="36">
        <f t="shared" si="1"/>
        <v>-17128145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29298224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-1022154</v>
      </c>
      <c r="H26" s="31">
        <f t="shared" si="2"/>
        <v>-997570</v>
      </c>
      <c r="I26" s="31">
        <f t="shared" si="2"/>
        <v>-15108421</v>
      </c>
      <c r="J26" s="31">
        <f t="shared" si="2"/>
        <v>-17128145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-17128145</v>
      </c>
      <c r="X26" s="31">
        <f t="shared" si="2"/>
        <v>0</v>
      </c>
      <c r="Y26" s="31">
        <f t="shared" si="2"/>
        <v>-17128145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29298224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-1022154</v>
      </c>
      <c r="H45" s="44">
        <f t="shared" si="6"/>
        <v>-997570</v>
      </c>
      <c r="I45" s="44">
        <f t="shared" si="6"/>
        <v>-15108421</v>
      </c>
      <c r="J45" s="44">
        <f t="shared" si="6"/>
        <v>-17128145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-17128145</v>
      </c>
      <c r="X45" s="44">
        <f t="shared" si="6"/>
        <v>0</v>
      </c>
      <c r="Y45" s="44">
        <f t="shared" si="6"/>
        <v>-17128145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474380660</v>
      </c>
      <c r="D6" s="18"/>
      <c r="E6" s="19">
        <v>-168078558</v>
      </c>
      <c r="F6" s="20">
        <v>-168078558</v>
      </c>
      <c r="G6" s="20">
        <v>78550487</v>
      </c>
      <c r="H6" s="20">
        <v>2209740</v>
      </c>
      <c r="I6" s="20">
        <v>-31150738</v>
      </c>
      <c r="J6" s="20">
        <v>49609489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49609489</v>
      </c>
      <c r="X6" s="20">
        <v>-42019635</v>
      </c>
      <c r="Y6" s="20">
        <v>91629124</v>
      </c>
      <c r="Z6" s="21">
        <v>-218.06263666973786</v>
      </c>
      <c r="AA6" s="22">
        <v>-168078558</v>
      </c>
    </row>
    <row r="7" spans="1:27" ht="13.5" x14ac:dyDescent="0.25">
      <c r="A7" s="23" t="s">
        <v>35</v>
      </c>
      <c r="B7" s="17" t="s">
        <v>32</v>
      </c>
      <c r="C7" s="18">
        <v>-154607878</v>
      </c>
      <c r="D7" s="18"/>
      <c r="E7" s="19">
        <v>-7200674</v>
      </c>
      <c r="F7" s="20">
        <v>-7200674</v>
      </c>
      <c r="G7" s="20">
        <v>-3299236</v>
      </c>
      <c r="H7" s="20">
        <v>-2054097</v>
      </c>
      <c r="I7" s="20">
        <v>-2153041</v>
      </c>
      <c r="J7" s="20">
        <v>-7506374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-7506374</v>
      </c>
      <c r="X7" s="20">
        <v>-1800168</v>
      </c>
      <c r="Y7" s="20">
        <v>-5706206</v>
      </c>
      <c r="Z7" s="21">
        <v>316.98185947089382</v>
      </c>
      <c r="AA7" s="22">
        <v>-7200674</v>
      </c>
    </row>
    <row r="8" spans="1:27" ht="13.5" x14ac:dyDescent="0.25">
      <c r="A8" s="23" t="s">
        <v>36</v>
      </c>
      <c r="B8" s="17" t="s">
        <v>32</v>
      </c>
      <c r="C8" s="18">
        <v>416524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80910306</v>
      </c>
      <c r="D10" s="18"/>
      <c r="E10" s="19">
        <v>357388592</v>
      </c>
      <c r="F10" s="20">
        <v>357388592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89347149</v>
      </c>
      <c r="Y10" s="20">
        <v>-89347149</v>
      </c>
      <c r="Z10" s="21">
        <v>-100</v>
      </c>
      <c r="AA10" s="22">
        <v>357388592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39823045</v>
      </c>
      <c r="F11" s="20">
        <v>39823045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9955764</v>
      </c>
      <c r="Y11" s="24">
        <v>-9955764</v>
      </c>
      <c r="Z11" s="25">
        <v>-100</v>
      </c>
      <c r="AA11" s="26">
        <v>39823045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401099612</v>
      </c>
      <c r="D13" s="29">
        <f>SUM(D6:D12)</f>
        <v>0</v>
      </c>
      <c r="E13" s="30">
        <f t="shared" si="0"/>
        <v>221932405</v>
      </c>
      <c r="F13" s="31">
        <f t="shared" si="0"/>
        <v>221932405</v>
      </c>
      <c r="G13" s="31">
        <f t="shared" si="0"/>
        <v>75251251</v>
      </c>
      <c r="H13" s="31">
        <f t="shared" si="0"/>
        <v>155643</v>
      </c>
      <c r="I13" s="31">
        <f t="shared" si="0"/>
        <v>-33303779</v>
      </c>
      <c r="J13" s="31">
        <f t="shared" si="0"/>
        <v>42103115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42103115</v>
      </c>
      <c r="X13" s="31">
        <f t="shared" si="0"/>
        <v>55483110</v>
      </c>
      <c r="Y13" s="31">
        <f t="shared" si="0"/>
        <v>-13379995</v>
      </c>
      <c r="Z13" s="32">
        <f>+IF(X13&lt;&gt;0,+(Y13/X13)*100,0)</f>
        <v>-24.115438013478336</v>
      </c>
      <c r="AA13" s="33">
        <f>SUM(AA6:AA12)</f>
        <v>221932405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2514928946</v>
      </c>
      <c r="D17" s="18"/>
      <c r="E17" s="19">
        <v>2143007420</v>
      </c>
      <c r="F17" s="20">
        <v>2143007420</v>
      </c>
      <c r="G17" s="24">
        <v>1819953</v>
      </c>
      <c r="H17" s="24">
        <v>25289940</v>
      </c>
      <c r="I17" s="24">
        <v>9658643</v>
      </c>
      <c r="J17" s="20">
        <v>36768536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36768536</v>
      </c>
      <c r="X17" s="20">
        <v>535751859</v>
      </c>
      <c r="Y17" s="24">
        <v>-498983323</v>
      </c>
      <c r="Z17" s="25">
        <v>-93.13702129403157</v>
      </c>
      <c r="AA17" s="26">
        <v>2143007420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2514928946</v>
      </c>
      <c r="D25" s="29">
        <f t="shared" ref="D25:Y25" si="1">SUM(D15:D24)</f>
        <v>0</v>
      </c>
      <c r="E25" s="35">
        <f t="shared" si="1"/>
        <v>2143007420</v>
      </c>
      <c r="F25" s="36">
        <f t="shared" si="1"/>
        <v>2143007420</v>
      </c>
      <c r="G25" s="36">
        <f t="shared" si="1"/>
        <v>1819953</v>
      </c>
      <c r="H25" s="36">
        <f t="shared" si="1"/>
        <v>25289940</v>
      </c>
      <c r="I25" s="36">
        <f t="shared" si="1"/>
        <v>9658643</v>
      </c>
      <c r="J25" s="36">
        <f t="shared" si="1"/>
        <v>36768536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36768536</v>
      </c>
      <c r="X25" s="36">
        <f t="shared" si="1"/>
        <v>535751859</v>
      </c>
      <c r="Y25" s="36">
        <f t="shared" si="1"/>
        <v>-498983323</v>
      </c>
      <c r="Z25" s="37">
        <f>+IF(X25&lt;&gt;0,+(Y25/X25)*100,0)</f>
        <v>-93.13702129403157</v>
      </c>
      <c r="AA25" s="38">
        <f>SUM(AA15:AA24)</f>
        <v>2143007420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2916028558</v>
      </c>
      <c r="D26" s="29">
        <f>+D13+D25</f>
        <v>0</v>
      </c>
      <c r="E26" s="30">
        <f t="shared" si="2"/>
        <v>2364939825</v>
      </c>
      <c r="F26" s="31">
        <f t="shared" si="2"/>
        <v>2364939825</v>
      </c>
      <c r="G26" s="31">
        <f t="shared" si="2"/>
        <v>77071204</v>
      </c>
      <c r="H26" s="31">
        <f t="shared" si="2"/>
        <v>25445583</v>
      </c>
      <c r="I26" s="31">
        <f t="shared" si="2"/>
        <v>-23645136</v>
      </c>
      <c r="J26" s="31">
        <f t="shared" si="2"/>
        <v>78871651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78871651</v>
      </c>
      <c r="X26" s="31">
        <f t="shared" si="2"/>
        <v>591234969</v>
      </c>
      <c r="Y26" s="31">
        <f t="shared" si="2"/>
        <v>-512363318</v>
      </c>
      <c r="Z26" s="32">
        <f>+IF(X26&lt;&gt;0,+(Y26/X26)*100,0)</f>
        <v>-86.659846738530788</v>
      </c>
      <c r="AA26" s="33">
        <f>+AA13+AA25</f>
        <v>2364939825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118440072</v>
      </c>
      <c r="F32" s="20">
        <v>118440072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29610018</v>
      </c>
      <c r="Y32" s="20">
        <v>-29610018</v>
      </c>
      <c r="Z32" s="21">
        <v>-100</v>
      </c>
      <c r="AA32" s="22">
        <v>118440072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58014000</v>
      </c>
      <c r="J33" s="20">
        <v>58014000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58014000</v>
      </c>
      <c r="X33" s="20"/>
      <c r="Y33" s="20">
        <v>58014000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8802220</v>
      </c>
      <c r="F35" s="20">
        <v>8802220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2200554</v>
      </c>
      <c r="Y35" s="20">
        <v>-2200554</v>
      </c>
      <c r="Z35" s="21">
        <v>-100</v>
      </c>
      <c r="AA35" s="22">
        <v>8802220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21810</v>
      </c>
      <c r="D37" s="29">
        <f t="shared" ref="D37:Y37" si="3">SUM(D29:D36)</f>
        <v>0</v>
      </c>
      <c r="E37" s="30">
        <f t="shared" si="3"/>
        <v>127242292</v>
      </c>
      <c r="F37" s="31">
        <f t="shared" si="3"/>
        <v>127242292</v>
      </c>
      <c r="G37" s="31">
        <f t="shared" si="3"/>
        <v>0</v>
      </c>
      <c r="H37" s="31">
        <f t="shared" si="3"/>
        <v>0</v>
      </c>
      <c r="I37" s="31">
        <f t="shared" si="3"/>
        <v>58014000</v>
      </c>
      <c r="J37" s="31">
        <f t="shared" si="3"/>
        <v>58014000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58014000</v>
      </c>
      <c r="X37" s="31">
        <f t="shared" si="3"/>
        <v>31810572</v>
      </c>
      <c r="Y37" s="31">
        <f t="shared" si="3"/>
        <v>26203428</v>
      </c>
      <c r="Z37" s="32">
        <f>+IF(X37&lt;&gt;0,+(Y37/X37)*100,0)</f>
        <v>82.373331733865086</v>
      </c>
      <c r="AA37" s="33">
        <f>SUM(AA29:AA36)</f>
        <v>127242292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21810</v>
      </c>
      <c r="D44" s="29">
        <f>+D37+D43</f>
        <v>0</v>
      </c>
      <c r="E44" s="30">
        <f t="shared" si="5"/>
        <v>127242292</v>
      </c>
      <c r="F44" s="31">
        <f t="shared" si="5"/>
        <v>127242292</v>
      </c>
      <c r="G44" s="31">
        <f t="shared" si="5"/>
        <v>0</v>
      </c>
      <c r="H44" s="31">
        <f t="shared" si="5"/>
        <v>0</v>
      </c>
      <c r="I44" s="31">
        <f t="shared" si="5"/>
        <v>58014000</v>
      </c>
      <c r="J44" s="31">
        <f t="shared" si="5"/>
        <v>58014000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58014000</v>
      </c>
      <c r="X44" s="31">
        <f t="shared" si="5"/>
        <v>31810572</v>
      </c>
      <c r="Y44" s="31">
        <f t="shared" si="5"/>
        <v>26203428</v>
      </c>
      <c r="Z44" s="32">
        <f>+IF(X44&lt;&gt;0,+(Y44/X44)*100,0)</f>
        <v>82.373331733865086</v>
      </c>
      <c r="AA44" s="33">
        <f>+AA37+AA43</f>
        <v>127242292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2916006748</v>
      </c>
      <c r="D45" s="42">
        <f t="shared" si="6"/>
        <v>0</v>
      </c>
      <c r="E45" s="43">
        <f t="shared" si="6"/>
        <v>2237697533</v>
      </c>
      <c r="F45" s="44">
        <f t="shared" si="6"/>
        <v>2237697533</v>
      </c>
      <c r="G45" s="44">
        <f t="shared" si="6"/>
        <v>77071204</v>
      </c>
      <c r="H45" s="44">
        <f t="shared" si="6"/>
        <v>25445583</v>
      </c>
      <c r="I45" s="44">
        <f t="shared" si="6"/>
        <v>-81659136</v>
      </c>
      <c r="J45" s="44">
        <f t="shared" si="6"/>
        <v>20857651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20857651</v>
      </c>
      <c r="X45" s="44">
        <f t="shared" si="6"/>
        <v>559424397</v>
      </c>
      <c r="Y45" s="44">
        <f t="shared" si="6"/>
        <v>-538566746</v>
      </c>
      <c r="Z45" s="45">
        <f>+IF(X45&lt;&gt;0,+(Y45/X45)*100,0)</f>
        <v>-96.271587168551747</v>
      </c>
      <c r="AA45" s="46">
        <f>+AA26-AA44</f>
        <v>2237697533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-40000</v>
      </c>
      <c r="F6" s="20">
        <v>-40000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-9999</v>
      </c>
      <c r="Y6" s="20">
        <v>9999</v>
      </c>
      <c r="Z6" s="21">
        <v>-100</v>
      </c>
      <c r="AA6" s="22">
        <v>-40000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6000</v>
      </c>
      <c r="F11" s="20">
        <v>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1503</v>
      </c>
      <c r="Y11" s="24">
        <v>-1503</v>
      </c>
      <c r="Z11" s="25">
        <v>-100</v>
      </c>
      <c r="AA11" s="26">
        <v>6000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-34000</v>
      </c>
      <c r="F13" s="31">
        <f t="shared" si="0"/>
        <v>-34000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-8496</v>
      </c>
      <c r="Y13" s="31">
        <f t="shared" si="0"/>
        <v>8496</v>
      </c>
      <c r="Z13" s="32">
        <f>+IF(X13&lt;&gt;0,+(Y13/X13)*100,0)</f>
        <v>-100</v>
      </c>
      <c r="AA13" s="33">
        <f>SUM(AA6:AA12)</f>
        <v>-34000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3760775</v>
      </c>
      <c r="D17" s="18"/>
      <c r="E17" s="19">
        <v>-122309</v>
      </c>
      <c r="F17" s="20">
        <v>-122309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-30576</v>
      </c>
      <c r="Y17" s="24">
        <v>30576</v>
      </c>
      <c r="Z17" s="25">
        <v>-100</v>
      </c>
      <c r="AA17" s="26">
        <v>-122309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3760775</v>
      </c>
      <c r="D25" s="29">
        <f t="shared" ref="D25:Y25" si="1">SUM(D15:D24)</f>
        <v>0</v>
      </c>
      <c r="E25" s="35">
        <f t="shared" si="1"/>
        <v>-122309</v>
      </c>
      <c r="F25" s="36">
        <f t="shared" si="1"/>
        <v>-122309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-30576</v>
      </c>
      <c r="Y25" s="36">
        <f t="shared" si="1"/>
        <v>30576</v>
      </c>
      <c r="Z25" s="37">
        <f>+IF(X25&lt;&gt;0,+(Y25/X25)*100,0)</f>
        <v>-100</v>
      </c>
      <c r="AA25" s="38">
        <f>SUM(AA15:AA24)</f>
        <v>-122309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3760775</v>
      </c>
      <c r="D26" s="29">
        <f>+D13+D25</f>
        <v>0</v>
      </c>
      <c r="E26" s="30">
        <f t="shared" si="2"/>
        <v>-156309</v>
      </c>
      <c r="F26" s="31">
        <f t="shared" si="2"/>
        <v>-156309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-39072</v>
      </c>
      <c r="Y26" s="31">
        <f t="shared" si="2"/>
        <v>39072</v>
      </c>
      <c r="Z26" s="32">
        <f>+IF(X26&lt;&gt;0,+(Y26/X26)*100,0)</f>
        <v>-100</v>
      </c>
      <c r="AA26" s="33">
        <f>+AA13+AA25</f>
        <v>-156309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6000</v>
      </c>
      <c r="F32" s="20">
        <v>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1503</v>
      </c>
      <c r="Y32" s="20">
        <v>-1503</v>
      </c>
      <c r="Z32" s="21">
        <v>-100</v>
      </c>
      <c r="AA32" s="22">
        <v>6000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</v>
      </c>
      <c r="F37" s="31">
        <f t="shared" si="3"/>
        <v>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1503</v>
      </c>
      <c r="Y37" s="31">
        <f t="shared" si="3"/>
        <v>-1503</v>
      </c>
      <c r="Z37" s="32">
        <f>+IF(X37&lt;&gt;0,+(Y37/X37)*100,0)</f>
        <v>-100</v>
      </c>
      <c r="AA37" s="33">
        <f>SUM(AA29:AA36)</f>
        <v>6000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</v>
      </c>
      <c r="F44" s="31">
        <f t="shared" si="5"/>
        <v>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1503</v>
      </c>
      <c r="Y44" s="31">
        <f t="shared" si="5"/>
        <v>-1503</v>
      </c>
      <c r="Z44" s="32">
        <f>+IF(X44&lt;&gt;0,+(Y44/X44)*100,0)</f>
        <v>-100</v>
      </c>
      <c r="AA44" s="33">
        <f>+AA37+AA43</f>
        <v>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3760775</v>
      </c>
      <c r="D45" s="42">
        <f t="shared" si="6"/>
        <v>0</v>
      </c>
      <c r="E45" s="43">
        <f t="shared" si="6"/>
        <v>-162309</v>
      </c>
      <c r="F45" s="44">
        <f t="shared" si="6"/>
        <v>-162309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-40575</v>
      </c>
      <c r="Y45" s="44">
        <f t="shared" si="6"/>
        <v>40575</v>
      </c>
      <c r="Z45" s="45">
        <f>+IF(X45&lt;&gt;0,+(Y45/X45)*100,0)</f>
        <v>-100</v>
      </c>
      <c r="AA45" s="46">
        <f>+AA26-AA44</f>
        <v>-162309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848211974</v>
      </c>
      <c r="D6" s="18"/>
      <c r="E6" s="19">
        <v>758368561</v>
      </c>
      <c r="F6" s="20">
        <v>758368561</v>
      </c>
      <c r="G6" s="20">
        <v>902441709</v>
      </c>
      <c r="H6" s="20">
        <v>18683925</v>
      </c>
      <c r="I6" s="20">
        <v>29925314</v>
      </c>
      <c r="J6" s="20">
        <v>951050948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951050948</v>
      </c>
      <c r="X6" s="20">
        <v>726164801</v>
      </c>
      <c r="Y6" s="20">
        <v>224886147</v>
      </c>
      <c r="Z6" s="21">
        <v>30.969023380134892</v>
      </c>
      <c r="AA6" s="22">
        <v>758368561</v>
      </c>
    </row>
    <row r="7" spans="1:27" ht="13.5" x14ac:dyDescent="0.25">
      <c r="A7" s="23" t="s">
        <v>35</v>
      </c>
      <c r="B7" s="17" t="s">
        <v>32</v>
      </c>
      <c r="C7" s="18">
        <v>-23625401</v>
      </c>
      <c r="D7" s="18"/>
      <c r="E7" s="19">
        <v>10039056</v>
      </c>
      <c r="F7" s="20">
        <v>10039056</v>
      </c>
      <c r="G7" s="20">
        <v>-85334547</v>
      </c>
      <c r="H7" s="20">
        <v>10776851</v>
      </c>
      <c r="I7" s="20">
        <v>36885694</v>
      </c>
      <c r="J7" s="20">
        <v>-37672002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-37672002</v>
      </c>
      <c r="X7" s="20">
        <v>37544921</v>
      </c>
      <c r="Y7" s="20">
        <v>-75216923</v>
      </c>
      <c r="Z7" s="21">
        <v>-200.33847720707683</v>
      </c>
      <c r="AA7" s="22">
        <v>10039056</v>
      </c>
    </row>
    <row r="8" spans="1:27" ht="13.5" x14ac:dyDescent="0.25">
      <c r="A8" s="23" t="s">
        <v>36</v>
      </c>
      <c r="B8" s="17" t="s">
        <v>32</v>
      </c>
      <c r="C8" s="18">
        <v>378699</v>
      </c>
      <c r="D8" s="18"/>
      <c r="E8" s="19">
        <v>389901</v>
      </c>
      <c r="F8" s="20">
        <v>389901</v>
      </c>
      <c r="G8" s="20">
        <v>380840</v>
      </c>
      <c r="H8" s="20"/>
      <c r="I8" s="20">
        <v>-1200</v>
      </c>
      <c r="J8" s="20">
        <v>379640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379640</v>
      </c>
      <c r="X8" s="20">
        <v>389901</v>
      </c>
      <c r="Y8" s="20">
        <v>-10261</v>
      </c>
      <c r="Z8" s="21">
        <v>-2.6316936863460212</v>
      </c>
      <c r="AA8" s="22">
        <v>389901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-5683528</v>
      </c>
      <c r="D10" s="18"/>
      <c r="E10" s="19">
        <v>4783747</v>
      </c>
      <c r="F10" s="20">
        <v>4783747</v>
      </c>
      <c r="G10" s="20">
        <v>-2567363</v>
      </c>
      <c r="H10" s="20">
        <v>399072</v>
      </c>
      <c r="I10" s="20">
        <v>1969024</v>
      </c>
      <c r="J10" s="20">
        <v>-199267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-199267</v>
      </c>
      <c r="X10" s="20">
        <v>4783747</v>
      </c>
      <c r="Y10" s="20">
        <v>-4983014</v>
      </c>
      <c r="Z10" s="21">
        <v>-104.16550039122052</v>
      </c>
      <c r="AA10" s="22">
        <v>4783747</v>
      </c>
    </row>
    <row r="11" spans="1:27" ht="13.5" x14ac:dyDescent="0.25">
      <c r="A11" s="23" t="s">
        <v>39</v>
      </c>
      <c r="B11" s="17" t="s">
        <v>32</v>
      </c>
      <c r="C11" s="18">
        <v>197478425</v>
      </c>
      <c r="D11" s="18"/>
      <c r="E11" s="19">
        <v>160879670</v>
      </c>
      <c r="F11" s="20">
        <v>160879670</v>
      </c>
      <c r="G11" s="24">
        <v>204800762</v>
      </c>
      <c r="H11" s="24">
        <v>8393192</v>
      </c>
      <c r="I11" s="24">
        <v>6976125</v>
      </c>
      <c r="J11" s="20">
        <v>220170079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220170079</v>
      </c>
      <c r="X11" s="20">
        <v>160879670</v>
      </c>
      <c r="Y11" s="24">
        <v>59290409</v>
      </c>
      <c r="Z11" s="25">
        <v>36.853885267168934</v>
      </c>
      <c r="AA11" s="26">
        <v>160879670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1016760169</v>
      </c>
      <c r="D13" s="29">
        <f>SUM(D6:D12)</f>
        <v>0</v>
      </c>
      <c r="E13" s="30">
        <f t="shared" si="0"/>
        <v>934460935</v>
      </c>
      <c r="F13" s="31">
        <f t="shared" si="0"/>
        <v>934460935</v>
      </c>
      <c r="G13" s="31">
        <f t="shared" si="0"/>
        <v>1019721401</v>
      </c>
      <c r="H13" s="31">
        <f t="shared" si="0"/>
        <v>38253040</v>
      </c>
      <c r="I13" s="31">
        <f t="shared" si="0"/>
        <v>75754957</v>
      </c>
      <c r="J13" s="31">
        <f t="shared" si="0"/>
        <v>1133729398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1133729398</v>
      </c>
      <c r="X13" s="31">
        <f t="shared" si="0"/>
        <v>929763040</v>
      </c>
      <c r="Y13" s="31">
        <f t="shared" si="0"/>
        <v>203966358</v>
      </c>
      <c r="Z13" s="32">
        <f>+IF(X13&lt;&gt;0,+(Y13/X13)*100,0)</f>
        <v>21.937456021052419</v>
      </c>
      <c r="AA13" s="33">
        <f>SUM(AA6:AA12)</f>
        <v>934460935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2094774784</v>
      </c>
      <c r="D17" s="18"/>
      <c r="E17" s="19">
        <v>2237376815</v>
      </c>
      <c r="F17" s="20">
        <v>2237376815</v>
      </c>
      <c r="G17" s="24">
        <v>2124223909</v>
      </c>
      <c r="H17" s="24">
        <v>9913273</v>
      </c>
      <c r="I17" s="24">
        <v>12435340</v>
      </c>
      <c r="J17" s="20">
        <v>2146572522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2146572522</v>
      </c>
      <c r="X17" s="20">
        <v>2102695415</v>
      </c>
      <c r="Y17" s="24">
        <v>43877107</v>
      </c>
      <c r="Z17" s="25">
        <v>2.086707693705605</v>
      </c>
      <c r="AA17" s="26">
        <v>2237376815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287344</v>
      </c>
      <c r="D21" s="18"/>
      <c r="E21" s="19">
        <v>-100519</v>
      </c>
      <c r="F21" s="20">
        <v>-100519</v>
      </c>
      <c r="G21" s="20">
        <v>-6482</v>
      </c>
      <c r="H21" s="20">
        <v>-20933</v>
      </c>
      <c r="I21" s="20">
        <v>149394</v>
      </c>
      <c r="J21" s="20">
        <v>121979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121979</v>
      </c>
      <c r="X21" s="20">
        <v>150681</v>
      </c>
      <c r="Y21" s="20">
        <v>-28702</v>
      </c>
      <c r="Z21" s="21">
        <v>-19.048187893629589</v>
      </c>
      <c r="AA21" s="22">
        <v>-100519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2095062128</v>
      </c>
      <c r="D25" s="29">
        <f t="shared" ref="D25:Y25" si="1">SUM(D15:D24)</f>
        <v>0</v>
      </c>
      <c r="E25" s="35">
        <f t="shared" si="1"/>
        <v>2237276296</v>
      </c>
      <c r="F25" s="36">
        <f t="shared" si="1"/>
        <v>2237276296</v>
      </c>
      <c r="G25" s="36">
        <f t="shared" si="1"/>
        <v>2124217427</v>
      </c>
      <c r="H25" s="36">
        <f t="shared" si="1"/>
        <v>9892340</v>
      </c>
      <c r="I25" s="36">
        <f t="shared" si="1"/>
        <v>12584734</v>
      </c>
      <c r="J25" s="36">
        <f t="shared" si="1"/>
        <v>2146694501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2146694501</v>
      </c>
      <c r="X25" s="36">
        <f t="shared" si="1"/>
        <v>2102846096</v>
      </c>
      <c r="Y25" s="36">
        <f t="shared" si="1"/>
        <v>43848405</v>
      </c>
      <c r="Z25" s="37">
        <f>+IF(X25&lt;&gt;0,+(Y25/X25)*100,0)</f>
        <v>2.0851932570532732</v>
      </c>
      <c r="AA25" s="38">
        <f>SUM(AA15:AA24)</f>
        <v>2237276296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3111822297</v>
      </c>
      <c r="D26" s="29">
        <f>+D13+D25</f>
        <v>0</v>
      </c>
      <c r="E26" s="30">
        <f t="shared" si="2"/>
        <v>3171737231</v>
      </c>
      <c r="F26" s="31">
        <f t="shared" si="2"/>
        <v>3171737231</v>
      </c>
      <c r="G26" s="31">
        <f t="shared" si="2"/>
        <v>3143938828</v>
      </c>
      <c r="H26" s="31">
        <f t="shared" si="2"/>
        <v>48145380</v>
      </c>
      <c r="I26" s="31">
        <f t="shared" si="2"/>
        <v>88339691</v>
      </c>
      <c r="J26" s="31">
        <f t="shared" si="2"/>
        <v>3280423899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3280423899</v>
      </c>
      <c r="X26" s="31">
        <f t="shared" si="2"/>
        <v>3032609136</v>
      </c>
      <c r="Y26" s="31">
        <f t="shared" si="2"/>
        <v>247814763</v>
      </c>
      <c r="Z26" s="32">
        <f>+IF(X26&lt;&gt;0,+(Y26/X26)*100,0)</f>
        <v>8.1716684177396726</v>
      </c>
      <c r="AA26" s="33">
        <f>+AA13+AA25</f>
        <v>3171737231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3475410</v>
      </c>
      <c r="D31" s="18"/>
      <c r="E31" s="19">
        <v>4050369</v>
      </c>
      <c r="F31" s="20">
        <v>4050369</v>
      </c>
      <c r="G31" s="20">
        <v>3433300</v>
      </c>
      <c r="H31" s="20">
        <v>72912</v>
      </c>
      <c r="I31" s="20">
        <v>5112</v>
      </c>
      <c r="J31" s="20">
        <v>3511324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3511324</v>
      </c>
      <c r="X31" s="20">
        <v>4050369</v>
      </c>
      <c r="Y31" s="20">
        <v>-539045</v>
      </c>
      <c r="Z31" s="21">
        <v>-13.30854053050475</v>
      </c>
      <c r="AA31" s="22">
        <v>4050369</v>
      </c>
    </row>
    <row r="32" spans="1:27" ht="13.5" x14ac:dyDescent="0.25">
      <c r="A32" s="23" t="s">
        <v>59</v>
      </c>
      <c r="B32" s="17" t="s">
        <v>32</v>
      </c>
      <c r="C32" s="18">
        <v>359500287</v>
      </c>
      <c r="D32" s="18"/>
      <c r="E32" s="19">
        <v>265138434</v>
      </c>
      <c r="F32" s="20">
        <v>265138434</v>
      </c>
      <c r="G32" s="20">
        <v>379352969</v>
      </c>
      <c r="H32" s="20">
        <v>24730014</v>
      </c>
      <c r="I32" s="20">
        <v>13239962</v>
      </c>
      <c r="J32" s="20">
        <v>417322945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417322945</v>
      </c>
      <c r="X32" s="20">
        <v>263488634</v>
      </c>
      <c r="Y32" s="20">
        <v>153834311</v>
      </c>
      <c r="Z32" s="21">
        <v>58.383661057653057</v>
      </c>
      <c r="AA32" s="22">
        <v>265138434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11716624</v>
      </c>
      <c r="H33" s="20">
        <v>-16641424</v>
      </c>
      <c r="I33" s="20">
        <v>-6045533</v>
      </c>
      <c r="J33" s="20">
        <v>-10970333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-10970333</v>
      </c>
      <c r="X33" s="20"/>
      <c r="Y33" s="20">
        <v>-10970333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-390000</v>
      </c>
      <c r="F34" s="20">
        <v>-390000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-97500</v>
      </c>
      <c r="Y34" s="20">
        <v>97500</v>
      </c>
      <c r="Z34" s="21">
        <v>-100</v>
      </c>
      <c r="AA34" s="22">
        <v>-390000</v>
      </c>
    </row>
    <row r="35" spans="1:27" ht="13.5" x14ac:dyDescent="0.25">
      <c r="A35" s="23" t="s">
        <v>39</v>
      </c>
      <c r="B35" s="17" t="s">
        <v>32</v>
      </c>
      <c r="C35" s="18">
        <v>189787479</v>
      </c>
      <c r="D35" s="18"/>
      <c r="E35" s="19">
        <v>216147954</v>
      </c>
      <c r="F35" s="20">
        <v>216147954</v>
      </c>
      <c r="G35" s="20">
        <v>201192357</v>
      </c>
      <c r="H35" s="20">
        <v>5477938</v>
      </c>
      <c r="I35" s="20">
        <v>-786506</v>
      </c>
      <c r="J35" s="20">
        <v>205883789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205883789</v>
      </c>
      <c r="X35" s="20">
        <v>216275461</v>
      </c>
      <c r="Y35" s="20">
        <v>-10391672</v>
      </c>
      <c r="Z35" s="21">
        <v>-4.804831741868302</v>
      </c>
      <c r="AA35" s="22">
        <v>216147954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552763176</v>
      </c>
      <c r="D37" s="29">
        <f t="shared" ref="D37:Y37" si="3">SUM(D29:D36)</f>
        <v>0</v>
      </c>
      <c r="E37" s="30">
        <f t="shared" si="3"/>
        <v>484946757</v>
      </c>
      <c r="F37" s="31">
        <f t="shared" si="3"/>
        <v>484946757</v>
      </c>
      <c r="G37" s="31">
        <f t="shared" si="3"/>
        <v>595695250</v>
      </c>
      <c r="H37" s="31">
        <f t="shared" si="3"/>
        <v>13639440</v>
      </c>
      <c r="I37" s="31">
        <f t="shared" si="3"/>
        <v>6413035</v>
      </c>
      <c r="J37" s="31">
        <f t="shared" si="3"/>
        <v>615747725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615747725</v>
      </c>
      <c r="X37" s="31">
        <f t="shared" si="3"/>
        <v>483716964</v>
      </c>
      <c r="Y37" s="31">
        <f t="shared" si="3"/>
        <v>132030761</v>
      </c>
      <c r="Z37" s="32">
        <f>+IF(X37&lt;&gt;0,+(Y37/X37)*100,0)</f>
        <v>27.295044587272322</v>
      </c>
      <c r="AA37" s="33">
        <f>SUM(AA29:AA36)</f>
        <v>484946757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-1247800</v>
      </c>
      <c r="Y42" s="20">
        <v>1247800</v>
      </c>
      <c r="Z42" s="21">
        <v>-100</v>
      </c>
      <c r="AA42" s="22">
        <v>-3401900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-3401900</v>
      </c>
      <c r="F43" s="36">
        <f t="shared" si="4"/>
        <v>-3401900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-1247800</v>
      </c>
      <c r="Y43" s="36">
        <f t="shared" si="4"/>
        <v>1247800</v>
      </c>
      <c r="Z43" s="37">
        <f>+IF(X43&lt;&gt;0,+(Y43/X43)*100,0)</f>
        <v>-100</v>
      </c>
      <c r="AA43" s="38">
        <f>SUM(AA39:AA42)</f>
        <v>-3401900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552763176</v>
      </c>
      <c r="D44" s="29">
        <f>+D37+D43</f>
        <v>0</v>
      </c>
      <c r="E44" s="30">
        <f t="shared" si="5"/>
        <v>481544857</v>
      </c>
      <c r="F44" s="31">
        <f t="shared" si="5"/>
        <v>481544857</v>
      </c>
      <c r="G44" s="31">
        <f t="shared" si="5"/>
        <v>595695250</v>
      </c>
      <c r="H44" s="31">
        <f t="shared" si="5"/>
        <v>13639440</v>
      </c>
      <c r="I44" s="31">
        <f t="shared" si="5"/>
        <v>6413035</v>
      </c>
      <c r="J44" s="31">
        <f t="shared" si="5"/>
        <v>615747725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615747725</v>
      </c>
      <c r="X44" s="31">
        <f t="shared" si="5"/>
        <v>482469164</v>
      </c>
      <c r="Y44" s="31">
        <f t="shared" si="5"/>
        <v>133278561</v>
      </c>
      <c r="Z44" s="32">
        <f>+IF(X44&lt;&gt;0,+(Y44/X44)*100,0)</f>
        <v>27.624265122983072</v>
      </c>
      <c r="AA44" s="33">
        <f>+AA37+AA43</f>
        <v>481544857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2559059121</v>
      </c>
      <c r="D45" s="42">
        <f t="shared" si="6"/>
        <v>0</v>
      </c>
      <c r="E45" s="43">
        <f t="shared" si="6"/>
        <v>2690192374</v>
      </c>
      <c r="F45" s="44">
        <f t="shared" si="6"/>
        <v>2690192374</v>
      </c>
      <c r="G45" s="44">
        <f t="shared" si="6"/>
        <v>2548243578</v>
      </c>
      <c r="H45" s="44">
        <f t="shared" si="6"/>
        <v>34505940</v>
      </c>
      <c r="I45" s="44">
        <f t="shared" si="6"/>
        <v>81926656</v>
      </c>
      <c r="J45" s="44">
        <f t="shared" si="6"/>
        <v>2664676174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2664676174</v>
      </c>
      <c r="X45" s="44">
        <f t="shared" si="6"/>
        <v>2550139972</v>
      </c>
      <c r="Y45" s="44">
        <f t="shared" si="6"/>
        <v>114536202</v>
      </c>
      <c r="Z45" s="45">
        <f>+IF(X45&lt;&gt;0,+(Y45/X45)*100,0)</f>
        <v>4.4913692290455973</v>
      </c>
      <c r="AA45" s="46">
        <f>+AA26-AA44</f>
        <v>2690192374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353198386</v>
      </c>
      <c r="D47" s="18"/>
      <c r="E47" s="19">
        <v>441564705</v>
      </c>
      <c r="F47" s="20">
        <v>441564705</v>
      </c>
      <c r="G47" s="20">
        <v>140907597</v>
      </c>
      <c r="H47" s="20">
        <v>-1159920</v>
      </c>
      <c r="I47" s="20">
        <v>207972710</v>
      </c>
      <c r="J47" s="20">
        <v>347720387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347720387</v>
      </c>
      <c r="X47" s="20">
        <v>441564705</v>
      </c>
      <c r="Y47" s="20">
        <v>-93844318</v>
      </c>
      <c r="Z47" s="47">
        <v>-21.252676433910178</v>
      </c>
      <c r="AA47" s="22">
        <v>441564705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353198386</v>
      </c>
      <c r="D50" s="50">
        <f t="shared" ref="D50:Y50" si="7">SUM(D47:D49)</f>
        <v>0</v>
      </c>
      <c r="E50" s="51">
        <f t="shared" si="7"/>
        <v>441564705</v>
      </c>
      <c r="F50" s="52">
        <f t="shared" si="7"/>
        <v>441564705</v>
      </c>
      <c r="G50" s="52">
        <f t="shared" si="7"/>
        <v>140907597</v>
      </c>
      <c r="H50" s="52">
        <f t="shared" si="7"/>
        <v>-1159920</v>
      </c>
      <c r="I50" s="52">
        <f t="shared" si="7"/>
        <v>207972710</v>
      </c>
      <c r="J50" s="52">
        <f t="shared" si="7"/>
        <v>347720387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347720387</v>
      </c>
      <c r="X50" s="52">
        <f t="shared" si="7"/>
        <v>441564705</v>
      </c>
      <c r="Y50" s="52">
        <f t="shared" si="7"/>
        <v>-93844318</v>
      </c>
      <c r="Z50" s="53">
        <f>+IF(X50&lt;&gt;0,+(Y50/X50)*100,0)</f>
        <v>-21.252676433910178</v>
      </c>
      <c r="AA50" s="54">
        <f>SUM(AA47:AA49)</f>
        <v>441564705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595139</v>
      </c>
      <c r="D17" s="18"/>
      <c r="E17" s="19"/>
      <c r="F17" s="20"/>
      <c r="G17" s="24">
        <v>-16541</v>
      </c>
      <c r="H17" s="24"/>
      <c r="I17" s="24"/>
      <c r="J17" s="20">
        <v>-16541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-16541</v>
      </c>
      <c r="X17" s="20"/>
      <c r="Y17" s="24">
        <v>-16541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595139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-16541</v>
      </c>
      <c r="H25" s="36">
        <f t="shared" si="1"/>
        <v>0</v>
      </c>
      <c r="I25" s="36">
        <f t="shared" si="1"/>
        <v>0</v>
      </c>
      <c r="J25" s="36">
        <f t="shared" si="1"/>
        <v>-16541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-16541</v>
      </c>
      <c r="X25" s="36">
        <f t="shared" si="1"/>
        <v>0</v>
      </c>
      <c r="Y25" s="36">
        <f t="shared" si="1"/>
        <v>-16541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595139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-16541</v>
      </c>
      <c r="H26" s="31">
        <f t="shared" si="2"/>
        <v>0</v>
      </c>
      <c r="I26" s="31">
        <f t="shared" si="2"/>
        <v>0</v>
      </c>
      <c r="J26" s="31">
        <f t="shared" si="2"/>
        <v>-16541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-16541</v>
      </c>
      <c r="X26" s="31">
        <f t="shared" si="2"/>
        <v>0</v>
      </c>
      <c r="Y26" s="31">
        <f t="shared" si="2"/>
        <v>-16541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595139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-16541</v>
      </c>
      <c r="H45" s="44">
        <f t="shared" si="6"/>
        <v>0</v>
      </c>
      <c r="I45" s="44">
        <f t="shared" si="6"/>
        <v>0</v>
      </c>
      <c r="J45" s="44">
        <f t="shared" si="6"/>
        <v>-16541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-16541</v>
      </c>
      <c r="X45" s="44">
        <f t="shared" si="6"/>
        <v>0</v>
      </c>
      <c r="Y45" s="44">
        <f t="shared" si="6"/>
        <v>-16541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46432172</v>
      </c>
      <c r="D7" s="18"/>
      <c r="E7" s="19">
        <v>51371179</v>
      </c>
      <c r="F7" s="20">
        <v>51371179</v>
      </c>
      <c r="G7" s="20">
        <v>46407888</v>
      </c>
      <c r="H7" s="20">
        <v>1763395</v>
      </c>
      <c r="I7" s="20">
        <v>1406078</v>
      </c>
      <c r="J7" s="20">
        <v>49577361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49577361</v>
      </c>
      <c r="X7" s="20">
        <v>43604701</v>
      </c>
      <c r="Y7" s="20">
        <v>5972660</v>
      </c>
      <c r="Z7" s="21">
        <v>13.697284611583507</v>
      </c>
      <c r="AA7" s="22">
        <v>51371179</v>
      </c>
    </row>
    <row r="8" spans="1:27" ht="13.5" x14ac:dyDescent="0.25">
      <c r="A8" s="23" t="s">
        <v>36</v>
      </c>
      <c r="B8" s="17" t="s">
        <v>32</v>
      </c>
      <c r="C8" s="18">
        <v>642542</v>
      </c>
      <c r="D8" s="18"/>
      <c r="E8" s="19"/>
      <c r="F8" s="20"/>
      <c r="G8" s="20">
        <v>642542</v>
      </c>
      <c r="H8" s="20"/>
      <c r="I8" s="20"/>
      <c r="J8" s="20">
        <v>642542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642542</v>
      </c>
      <c r="X8" s="20"/>
      <c r="Y8" s="20">
        <v>642542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2687029</v>
      </c>
      <c r="D10" s="18"/>
      <c r="E10" s="19">
        <v>4055853</v>
      </c>
      <c r="F10" s="20">
        <v>4055853</v>
      </c>
      <c r="G10" s="20">
        <v>4461779</v>
      </c>
      <c r="H10" s="20">
        <v>1671682</v>
      </c>
      <c r="I10" s="20">
        <v>2797661</v>
      </c>
      <c r="J10" s="20">
        <v>8931122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8931122</v>
      </c>
      <c r="X10" s="20">
        <v>5212038</v>
      </c>
      <c r="Y10" s="20">
        <v>3719084</v>
      </c>
      <c r="Z10" s="21">
        <v>71.355657806025206</v>
      </c>
      <c r="AA10" s="22">
        <v>4055853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12494792</v>
      </c>
      <c r="D12" s="18"/>
      <c r="E12" s="19">
        <v>8650000</v>
      </c>
      <c r="F12" s="20">
        <v>8650000</v>
      </c>
      <c r="G12" s="20">
        <v>8642842</v>
      </c>
      <c r="H12" s="20">
        <v>3851950</v>
      </c>
      <c r="I12" s="20"/>
      <c r="J12" s="20">
        <v>12494792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12494792</v>
      </c>
      <c r="X12" s="20">
        <v>8650000</v>
      </c>
      <c r="Y12" s="20">
        <v>3844792</v>
      </c>
      <c r="Z12" s="21">
        <v>44.448462427745667</v>
      </c>
      <c r="AA12" s="22">
        <v>8650000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62256535</v>
      </c>
      <c r="D13" s="29">
        <f>SUM(D6:D12)</f>
        <v>0</v>
      </c>
      <c r="E13" s="30">
        <f t="shared" si="0"/>
        <v>64077032</v>
      </c>
      <c r="F13" s="31">
        <f t="shared" si="0"/>
        <v>64077032</v>
      </c>
      <c r="G13" s="31">
        <f t="shared" si="0"/>
        <v>60155051</v>
      </c>
      <c r="H13" s="31">
        <f t="shared" si="0"/>
        <v>7287027</v>
      </c>
      <c r="I13" s="31">
        <f t="shared" si="0"/>
        <v>4203739</v>
      </c>
      <c r="J13" s="31">
        <f t="shared" si="0"/>
        <v>71645817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71645817</v>
      </c>
      <c r="X13" s="31">
        <f t="shared" si="0"/>
        <v>57466739</v>
      </c>
      <c r="Y13" s="31">
        <f t="shared" si="0"/>
        <v>14179078</v>
      </c>
      <c r="Z13" s="32">
        <f>+IF(X13&lt;&gt;0,+(Y13/X13)*100,0)</f>
        <v>24.673538548968299</v>
      </c>
      <c r="AA13" s="33">
        <f>SUM(AA6:AA12)</f>
        <v>64077032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3124933506</v>
      </c>
      <c r="D17" s="18"/>
      <c r="E17" s="19">
        <v>3237769942</v>
      </c>
      <c r="F17" s="20">
        <v>3241946506</v>
      </c>
      <c r="G17" s="24">
        <v>3139203709</v>
      </c>
      <c r="H17" s="24">
        <v>25775046</v>
      </c>
      <c r="I17" s="24">
        <v>33989236</v>
      </c>
      <c r="J17" s="20">
        <v>3198967991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3198967991</v>
      </c>
      <c r="X17" s="20">
        <v>2991197116</v>
      </c>
      <c r="Y17" s="24">
        <v>207770875</v>
      </c>
      <c r="Z17" s="25">
        <v>6.9460776720005359</v>
      </c>
      <c r="AA17" s="26">
        <v>3241946506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4996464</v>
      </c>
      <c r="D22" s="18"/>
      <c r="E22" s="19"/>
      <c r="F22" s="20"/>
      <c r="G22" s="20">
        <v>4996464</v>
      </c>
      <c r="H22" s="20"/>
      <c r="I22" s="20"/>
      <c r="J22" s="20">
        <v>4996464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4996464</v>
      </c>
      <c r="X22" s="20"/>
      <c r="Y22" s="20">
        <v>4996464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3129929970</v>
      </c>
      <c r="D25" s="29">
        <f t="shared" ref="D25:Y25" si="1">SUM(D15:D24)</f>
        <v>0</v>
      </c>
      <c r="E25" s="35">
        <f t="shared" si="1"/>
        <v>3237769942</v>
      </c>
      <c r="F25" s="36">
        <f t="shared" si="1"/>
        <v>3241946506</v>
      </c>
      <c r="G25" s="36">
        <f t="shared" si="1"/>
        <v>3144200173</v>
      </c>
      <c r="H25" s="36">
        <f t="shared" si="1"/>
        <v>25775046</v>
      </c>
      <c r="I25" s="36">
        <f t="shared" si="1"/>
        <v>33989236</v>
      </c>
      <c r="J25" s="36">
        <f t="shared" si="1"/>
        <v>3203964455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3203964455</v>
      </c>
      <c r="X25" s="36">
        <f t="shared" si="1"/>
        <v>2991197116</v>
      </c>
      <c r="Y25" s="36">
        <f t="shared" si="1"/>
        <v>212767339</v>
      </c>
      <c r="Z25" s="37">
        <f>+IF(X25&lt;&gt;0,+(Y25/X25)*100,0)</f>
        <v>7.1131166134756327</v>
      </c>
      <c r="AA25" s="38">
        <f>SUM(AA15:AA24)</f>
        <v>3241946506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3192186505</v>
      </c>
      <c r="D26" s="29">
        <f>+D13+D25</f>
        <v>0</v>
      </c>
      <c r="E26" s="30">
        <f t="shared" si="2"/>
        <v>3301846974</v>
      </c>
      <c r="F26" s="31">
        <f t="shared" si="2"/>
        <v>3306023538</v>
      </c>
      <c r="G26" s="31">
        <f t="shared" si="2"/>
        <v>3204355224</v>
      </c>
      <c r="H26" s="31">
        <f t="shared" si="2"/>
        <v>33062073</v>
      </c>
      <c r="I26" s="31">
        <f t="shared" si="2"/>
        <v>38192975</v>
      </c>
      <c r="J26" s="31">
        <f t="shared" si="2"/>
        <v>3275610272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3275610272</v>
      </c>
      <c r="X26" s="31">
        <f t="shared" si="2"/>
        <v>3048663855</v>
      </c>
      <c r="Y26" s="31">
        <f t="shared" si="2"/>
        <v>226946417</v>
      </c>
      <c r="Z26" s="32">
        <f>+IF(X26&lt;&gt;0,+(Y26/X26)*100,0)</f>
        <v>7.4441272568569223</v>
      </c>
      <c r="AA26" s="33">
        <f>+AA13+AA25</f>
        <v>3306023538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11739498</v>
      </c>
      <c r="D31" s="18"/>
      <c r="E31" s="19">
        <v>11666566</v>
      </c>
      <c r="F31" s="20">
        <v>11666566</v>
      </c>
      <c r="G31" s="20">
        <v>11730128</v>
      </c>
      <c r="H31" s="20">
        <v>-17358</v>
      </c>
      <c r="I31" s="20">
        <v>10849</v>
      </c>
      <c r="J31" s="20">
        <v>11723619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11723619</v>
      </c>
      <c r="X31" s="20">
        <v>11567183</v>
      </c>
      <c r="Y31" s="20">
        <v>156436</v>
      </c>
      <c r="Z31" s="21">
        <v>1.3524122511072922</v>
      </c>
      <c r="AA31" s="22">
        <v>11666566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18682075</v>
      </c>
      <c r="D35" s="18"/>
      <c r="E35" s="19"/>
      <c r="F35" s="20"/>
      <c r="G35" s="20">
        <v>18627886</v>
      </c>
      <c r="H35" s="20">
        <v>206230</v>
      </c>
      <c r="I35" s="20">
        <v>115127</v>
      </c>
      <c r="J35" s="20">
        <v>18949243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18949243</v>
      </c>
      <c r="X35" s="20"/>
      <c r="Y35" s="20">
        <v>18949243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30421573</v>
      </c>
      <c r="D37" s="29">
        <f t="shared" ref="D37:Y37" si="3">SUM(D29:D36)</f>
        <v>0</v>
      </c>
      <c r="E37" s="30">
        <f t="shared" si="3"/>
        <v>11666566</v>
      </c>
      <c r="F37" s="31">
        <f t="shared" si="3"/>
        <v>11666566</v>
      </c>
      <c r="G37" s="31">
        <f t="shared" si="3"/>
        <v>30358014</v>
      </c>
      <c r="H37" s="31">
        <f t="shared" si="3"/>
        <v>188872</v>
      </c>
      <c r="I37" s="31">
        <f t="shared" si="3"/>
        <v>125976</v>
      </c>
      <c r="J37" s="31">
        <f t="shared" si="3"/>
        <v>30672862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30672862</v>
      </c>
      <c r="X37" s="31">
        <f t="shared" si="3"/>
        <v>11567183</v>
      </c>
      <c r="Y37" s="31">
        <f t="shared" si="3"/>
        <v>19105679</v>
      </c>
      <c r="Z37" s="32">
        <f>+IF(X37&lt;&gt;0,+(Y37/X37)*100,0)</f>
        <v>165.17140776626428</v>
      </c>
      <c r="AA37" s="33">
        <f>SUM(AA29:AA36)</f>
        <v>11666566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30421573</v>
      </c>
      <c r="D44" s="29">
        <f>+D37+D43</f>
        <v>0</v>
      </c>
      <c r="E44" s="30">
        <f t="shared" si="5"/>
        <v>11666566</v>
      </c>
      <c r="F44" s="31">
        <f t="shared" si="5"/>
        <v>11666566</v>
      </c>
      <c r="G44" s="31">
        <f t="shared" si="5"/>
        <v>30358014</v>
      </c>
      <c r="H44" s="31">
        <f t="shared" si="5"/>
        <v>188872</v>
      </c>
      <c r="I44" s="31">
        <f t="shared" si="5"/>
        <v>125976</v>
      </c>
      <c r="J44" s="31">
        <f t="shared" si="5"/>
        <v>30672862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30672862</v>
      </c>
      <c r="X44" s="31">
        <f t="shared" si="5"/>
        <v>11567183</v>
      </c>
      <c r="Y44" s="31">
        <f t="shared" si="5"/>
        <v>19105679</v>
      </c>
      <c r="Z44" s="32">
        <f>+IF(X44&lt;&gt;0,+(Y44/X44)*100,0)</f>
        <v>165.17140776626428</v>
      </c>
      <c r="AA44" s="33">
        <f>+AA37+AA43</f>
        <v>11666566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3161764932</v>
      </c>
      <c r="D45" s="42">
        <f t="shared" si="6"/>
        <v>0</v>
      </c>
      <c r="E45" s="43">
        <f t="shared" si="6"/>
        <v>3290180408</v>
      </c>
      <c r="F45" s="44">
        <f t="shared" si="6"/>
        <v>3294356972</v>
      </c>
      <c r="G45" s="44">
        <f t="shared" si="6"/>
        <v>3173997210</v>
      </c>
      <c r="H45" s="44">
        <f t="shared" si="6"/>
        <v>32873201</v>
      </c>
      <c r="I45" s="44">
        <f t="shared" si="6"/>
        <v>38066999</v>
      </c>
      <c r="J45" s="44">
        <f t="shared" si="6"/>
        <v>3244937410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3244937410</v>
      </c>
      <c r="X45" s="44">
        <f t="shared" si="6"/>
        <v>3037096672</v>
      </c>
      <c r="Y45" s="44">
        <f t="shared" si="6"/>
        <v>207840738</v>
      </c>
      <c r="Z45" s="45">
        <f>+IF(X45&lt;&gt;0,+(Y45/X45)*100,0)</f>
        <v>6.8434021187455967</v>
      </c>
      <c r="AA45" s="46">
        <f>+AA26-AA44</f>
        <v>3294356972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-901658734</v>
      </c>
      <c r="D47" s="18"/>
      <c r="E47" s="19">
        <v>-1571499803</v>
      </c>
      <c r="F47" s="20">
        <v>-1571499803</v>
      </c>
      <c r="G47" s="20">
        <v>-820556518</v>
      </c>
      <c r="H47" s="20">
        <v>-22319454</v>
      </c>
      <c r="I47" s="20">
        <v>7760669</v>
      </c>
      <c r="J47" s="20">
        <v>-835115303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-835115303</v>
      </c>
      <c r="X47" s="20">
        <v>-1571499803</v>
      </c>
      <c r="Y47" s="20">
        <v>736384500</v>
      </c>
      <c r="Z47" s="47">
        <v>-46.858707751298397</v>
      </c>
      <c r="AA47" s="22">
        <v>-1571499803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-901658734</v>
      </c>
      <c r="D50" s="50">
        <f t="shared" ref="D50:Y50" si="7">SUM(D47:D49)</f>
        <v>0</v>
      </c>
      <c r="E50" s="51">
        <f t="shared" si="7"/>
        <v>-1571499803</v>
      </c>
      <c r="F50" s="52">
        <f t="shared" si="7"/>
        <v>-1571499803</v>
      </c>
      <c r="G50" s="52">
        <f t="shared" si="7"/>
        <v>-820556518</v>
      </c>
      <c r="H50" s="52">
        <f t="shared" si="7"/>
        <v>-22319454</v>
      </c>
      <c r="I50" s="52">
        <f t="shared" si="7"/>
        <v>7760669</v>
      </c>
      <c r="J50" s="52">
        <f t="shared" si="7"/>
        <v>-835115303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-835115303</v>
      </c>
      <c r="X50" s="52">
        <f t="shared" si="7"/>
        <v>-1571499803</v>
      </c>
      <c r="Y50" s="52">
        <f t="shared" si="7"/>
        <v>736384500</v>
      </c>
      <c r="Z50" s="53">
        <f>+IF(X50&lt;&gt;0,+(Y50/X50)*100,0)</f>
        <v>-46.858707751298397</v>
      </c>
      <c r="AA50" s="54">
        <f>SUM(AA47:AA49)</f>
        <v>-1571499803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-951821125</v>
      </c>
      <c r="D6" s="18"/>
      <c r="E6" s="19">
        <v>-106849991</v>
      </c>
      <c r="F6" s="20">
        <v>-106849991</v>
      </c>
      <c r="G6" s="20">
        <v>-847067760</v>
      </c>
      <c r="H6" s="20">
        <v>-114110924</v>
      </c>
      <c r="I6" s="20">
        <v>-77982643</v>
      </c>
      <c r="J6" s="20">
        <v>-1039161327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-1039161327</v>
      </c>
      <c r="X6" s="20">
        <v>-26712516</v>
      </c>
      <c r="Y6" s="20">
        <v>-1012448811</v>
      </c>
      <c r="Z6" s="21">
        <v>3790.1664186181492</v>
      </c>
      <c r="AA6" s="22">
        <v>-106849991</v>
      </c>
    </row>
    <row r="7" spans="1:27" ht="13.5" x14ac:dyDescent="0.25">
      <c r="A7" s="23" t="s">
        <v>35</v>
      </c>
      <c r="B7" s="17" t="s">
        <v>32</v>
      </c>
      <c r="C7" s="18">
        <v>639726857</v>
      </c>
      <c r="D7" s="18"/>
      <c r="E7" s="19">
        <v>622108948</v>
      </c>
      <c r="F7" s="20">
        <v>622108948</v>
      </c>
      <c r="G7" s="20">
        <v>651173751</v>
      </c>
      <c r="H7" s="20">
        <v>16516473</v>
      </c>
      <c r="I7" s="20">
        <v>22692633</v>
      </c>
      <c r="J7" s="20">
        <v>690382857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690382857</v>
      </c>
      <c r="X7" s="20">
        <v>551874313</v>
      </c>
      <c r="Y7" s="20">
        <v>138508544</v>
      </c>
      <c r="Z7" s="21">
        <v>25.097842160303628</v>
      </c>
      <c r="AA7" s="22">
        <v>622108948</v>
      </c>
    </row>
    <row r="8" spans="1:27" ht="13.5" x14ac:dyDescent="0.25">
      <c r="A8" s="23" t="s">
        <v>36</v>
      </c>
      <c r="B8" s="17" t="s">
        <v>32</v>
      </c>
      <c r="C8" s="18">
        <v>9956396</v>
      </c>
      <c r="D8" s="18"/>
      <c r="E8" s="19">
        <v>461458</v>
      </c>
      <c r="F8" s="20">
        <v>461458</v>
      </c>
      <c r="G8" s="20">
        <v>9956396</v>
      </c>
      <c r="H8" s="20"/>
      <c r="I8" s="20"/>
      <c r="J8" s="20">
        <v>9956396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9956396</v>
      </c>
      <c r="X8" s="20">
        <v>461458</v>
      </c>
      <c r="Y8" s="20">
        <v>9494938</v>
      </c>
      <c r="Z8" s="21">
        <v>2057.5952741094534</v>
      </c>
      <c r="AA8" s="22">
        <v>461458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-86999990</v>
      </c>
      <c r="D10" s="18"/>
      <c r="E10" s="19">
        <v>-16101542</v>
      </c>
      <c r="F10" s="20">
        <v>-16101542</v>
      </c>
      <c r="G10" s="20">
        <v>170609432</v>
      </c>
      <c r="H10" s="20">
        <v>-228598657</v>
      </c>
      <c r="I10" s="20">
        <v>26259031</v>
      </c>
      <c r="J10" s="20">
        <v>-31730194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-31730194</v>
      </c>
      <c r="X10" s="20">
        <v>19420965</v>
      </c>
      <c r="Y10" s="20">
        <v>-51151159</v>
      </c>
      <c r="Z10" s="21">
        <v>-263.38113991760969</v>
      </c>
      <c r="AA10" s="22">
        <v>-16101542</v>
      </c>
    </row>
    <row r="11" spans="1:27" ht="13.5" x14ac:dyDescent="0.25">
      <c r="A11" s="23" t="s">
        <v>39</v>
      </c>
      <c r="B11" s="17" t="s">
        <v>32</v>
      </c>
      <c r="C11" s="18">
        <v>5952838</v>
      </c>
      <c r="D11" s="18"/>
      <c r="E11" s="19"/>
      <c r="F11" s="20"/>
      <c r="G11" s="24">
        <v>38733950</v>
      </c>
      <c r="H11" s="24">
        <v>-18245488</v>
      </c>
      <c r="I11" s="24">
        <v>10528104</v>
      </c>
      <c r="J11" s="20">
        <v>31016566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31016566</v>
      </c>
      <c r="X11" s="20"/>
      <c r="Y11" s="24">
        <v>31016566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-410781869</v>
      </c>
      <c r="D13" s="29">
        <f>SUM(D6:D12)</f>
        <v>0</v>
      </c>
      <c r="E13" s="30">
        <f t="shared" si="0"/>
        <v>499618873</v>
      </c>
      <c r="F13" s="31">
        <f t="shared" si="0"/>
        <v>499618873</v>
      </c>
      <c r="G13" s="31">
        <f t="shared" si="0"/>
        <v>-4191076</v>
      </c>
      <c r="H13" s="31">
        <f t="shared" si="0"/>
        <v>-344438596</v>
      </c>
      <c r="I13" s="31">
        <f t="shared" si="0"/>
        <v>-18502875</v>
      </c>
      <c r="J13" s="31">
        <f t="shared" si="0"/>
        <v>-367132547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-367132547</v>
      </c>
      <c r="X13" s="31">
        <f t="shared" si="0"/>
        <v>545044220</v>
      </c>
      <c r="Y13" s="31">
        <f t="shared" si="0"/>
        <v>-912176767</v>
      </c>
      <c r="Z13" s="32">
        <f>+IF(X13&lt;&gt;0,+(Y13/X13)*100,0)</f>
        <v>-167.35830479956286</v>
      </c>
      <c r="AA13" s="33">
        <f>SUM(AA6:AA12)</f>
        <v>499618873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539526056</v>
      </c>
      <c r="D17" s="18"/>
      <c r="E17" s="19">
        <v>185799528</v>
      </c>
      <c r="F17" s="20">
        <v>185799528</v>
      </c>
      <c r="G17" s="24">
        <v>541925959</v>
      </c>
      <c r="H17" s="24">
        <v>13384237</v>
      </c>
      <c r="I17" s="24">
        <v>15136252</v>
      </c>
      <c r="J17" s="20">
        <v>570446448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570446448</v>
      </c>
      <c r="X17" s="20">
        <v>46449885</v>
      </c>
      <c r="Y17" s="24">
        <v>523996563</v>
      </c>
      <c r="Z17" s="25">
        <v>1128.0901190605746</v>
      </c>
      <c r="AA17" s="26">
        <v>185799528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539526056</v>
      </c>
      <c r="D25" s="29">
        <f t="shared" ref="D25:Y25" si="1">SUM(D15:D24)</f>
        <v>0</v>
      </c>
      <c r="E25" s="35">
        <f t="shared" si="1"/>
        <v>185799528</v>
      </c>
      <c r="F25" s="36">
        <f t="shared" si="1"/>
        <v>185799528</v>
      </c>
      <c r="G25" s="36">
        <f t="shared" si="1"/>
        <v>541925959</v>
      </c>
      <c r="H25" s="36">
        <f t="shared" si="1"/>
        <v>13384237</v>
      </c>
      <c r="I25" s="36">
        <f t="shared" si="1"/>
        <v>15136252</v>
      </c>
      <c r="J25" s="36">
        <f t="shared" si="1"/>
        <v>570446448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570446448</v>
      </c>
      <c r="X25" s="36">
        <f t="shared" si="1"/>
        <v>46449885</v>
      </c>
      <c r="Y25" s="36">
        <f t="shared" si="1"/>
        <v>523996563</v>
      </c>
      <c r="Z25" s="37">
        <f>+IF(X25&lt;&gt;0,+(Y25/X25)*100,0)</f>
        <v>1128.0901190605746</v>
      </c>
      <c r="AA25" s="38">
        <f>SUM(AA15:AA24)</f>
        <v>185799528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128744187</v>
      </c>
      <c r="D26" s="29">
        <f>+D13+D25</f>
        <v>0</v>
      </c>
      <c r="E26" s="30">
        <f t="shared" si="2"/>
        <v>685418401</v>
      </c>
      <c r="F26" s="31">
        <f t="shared" si="2"/>
        <v>685418401</v>
      </c>
      <c r="G26" s="31">
        <f t="shared" si="2"/>
        <v>537734883</v>
      </c>
      <c r="H26" s="31">
        <f t="shared" si="2"/>
        <v>-331054359</v>
      </c>
      <c r="I26" s="31">
        <f t="shared" si="2"/>
        <v>-3366623</v>
      </c>
      <c r="J26" s="31">
        <f t="shared" si="2"/>
        <v>203313901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203313901</v>
      </c>
      <c r="X26" s="31">
        <f t="shared" si="2"/>
        <v>591494105</v>
      </c>
      <c r="Y26" s="31">
        <f t="shared" si="2"/>
        <v>-388180204</v>
      </c>
      <c r="Z26" s="32">
        <f>+IF(X26&lt;&gt;0,+(Y26/X26)*100,0)</f>
        <v>-65.62706216657898</v>
      </c>
      <c r="AA26" s="33">
        <f>+AA13+AA25</f>
        <v>685418401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-159415</v>
      </c>
      <c r="D31" s="18"/>
      <c r="E31" s="19"/>
      <c r="F31" s="20"/>
      <c r="G31" s="20">
        <v>-160469</v>
      </c>
      <c r="H31" s="20">
        <v>-1259</v>
      </c>
      <c r="I31" s="20">
        <v>-1472</v>
      </c>
      <c r="J31" s="20">
        <v>-163200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-163200</v>
      </c>
      <c r="X31" s="20"/>
      <c r="Y31" s="20">
        <v>-163200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102545739</v>
      </c>
      <c r="D32" s="18"/>
      <c r="E32" s="19">
        <v>173232870</v>
      </c>
      <c r="F32" s="20">
        <v>173232870</v>
      </c>
      <c r="G32" s="20">
        <v>85750572</v>
      </c>
      <c r="H32" s="20">
        <v>3565463</v>
      </c>
      <c r="I32" s="20">
        <v>5616638</v>
      </c>
      <c r="J32" s="20">
        <v>94932673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94932673</v>
      </c>
      <c r="X32" s="20">
        <v>31407556</v>
      </c>
      <c r="Y32" s="20">
        <v>63525117</v>
      </c>
      <c r="Z32" s="21">
        <v>202.2606184320741</v>
      </c>
      <c r="AA32" s="22">
        <v>173232870</v>
      </c>
    </row>
    <row r="33" spans="1:27" ht="13.5" x14ac:dyDescent="0.25">
      <c r="A33" s="23" t="s">
        <v>60</v>
      </c>
      <c r="B33" s="17" t="s">
        <v>32</v>
      </c>
      <c r="C33" s="18">
        <v>-316521967</v>
      </c>
      <c r="D33" s="18"/>
      <c r="E33" s="19">
        <v>-190891000</v>
      </c>
      <c r="F33" s="20">
        <v>-190891000</v>
      </c>
      <c r="G33" s="20">
        <v>-334667287</v>
      </c>
      <c r="H33" s="20">
        <v>-6942583</v>
      </c>
      <c r="I33" s="20">
        <v>-17505243</v>
      </c>
      <c r="J33" s="20">
        <v>-359115113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-359115113</v>
      </c>
      <c r="X33" s="20">
        <v>-47722749</v>
      </c>
      <c r="Y33" s="20">
        <v>-311392364</v>
      </c>
      <c r="Z33" s="21">
        <v>652.50298971670725</v>
      </c>
      <c r="AA33" s="22">
        <v>-190891000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7868713</v>
      </c>
      <c r="F34" s="20">
        <v>7868713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1967181</v>
      </c>
      <c r="Y34" s="20">
        <v>-1967181</v>
      </c>
      <c r="Z34" s="21">
        <v>-100</v>
      </c>
      <c r="AA34" s="22">
        <v>7868713</v>
      </c>
    </row>
    <row r="35" spans="1:27" ht="13.5" x14ac:dyDescent="0.25">
      <c r="A35" s="23" t="s">
        <v>39</v>
      </c>
      <c r="B35" s="17" t="s">
        <v>32</v>
      </c>
      <c r="C35" s="18">
        <v>95867031</v>
      </c>
      <c r="D35" s="18"/>
      <c r="E35" s="19">
        <v>90336309</v>
      </c>
      <c r="F35" s="20">
        <v>90336309</v>
      </c>
      <c r="G35" s="20">
        <v>111160546</v>
      </c>
      <c r="H35" s="20">
        <v>-7884419</v>
      </c>
      <c r="I35" s="20">
        <v>3661385</v>
      </c>
      <c r="J35" s="20">
        <v>106937512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106937512</v>
      </c>
      <c r="X35" s="20">
        <v>90336309</v>
      </c>
      <c r="Y35" s="20">
        <v>16601203</v>
      </c>
      <c r="Z35" s="21">
        <v>18.377110138515842</v>
      </c>
      <c r="AA35" s="22">
        <v>90336309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-118268612</v>
      </c>
      <c r="D37" s="29">
        <f t="shared" ref="D37:Y37" si="3">SUM(D29:D36)</f>
        <v>0</v>
      </c>
      <c r="E37" s="30">
        <f t="shared" si="3"/>
        <v>80546892</v>
      </c>
      <c r="F37" s="31">
        <f t="shared" si="3"/>
        <v>80546892</v>
      </c>
      <c r="G37" s="31">
        <f t="shared" si="3"/>
        <v>-137916638</v>
      </c>
      <c r="H37" s="31">
        <f t="shared" si="3"/>
        <v>-11262798</v>
      </c>
      <c r="I37" s="31">
        <f t="shared" si="3"/>
        <v>-8228692</v>
      </c>
      <c r="J37" s="31">
        <f t="shared" si="3"/>
        <v>-157408128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-157408128</v>
      </c>
      <c r="X37" s="31">
        <f t="shared" si="3"/>
        <v>75988297</v>
      </c>
      <c r="Y37" s="31">
        <f t="shared" si="3"/>
        <v>-233396425</v>
      </c>
      <c r="Z37" s="32">
        <f>+IF(X37&lt;&gt;0,+(Y37/X37)*100,0)</f>
        <v>-307.14785593892174</v>
      </c>
      <c r="AA37" s="33">
        <f>SUM(AA29:AA36)</f>
        <v>80546892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-118268612</v>
      </c>
      <c r="D44" s="29">
        <f>+D37+D43</f>
        <v>0</v>
      </c>
      <c r="E44" s="30">
        <f t="shared" si="5"/>
        <v>80546892</v>
      </c>
      <c r="F44" s="31">
        <f t="shared" si="5"/>
        <v>80546892</v>
      </c>
      <c r="G44" s="31">
        <f t="shared" si="5"/>
        <v>-137916638</v>
      </c>
      <c r="H44" s="31">
        <f t="shared" si="5"/>
        <v>-11262798</v>
      </c>
      <c r="I44" s="31">
        <f t="shared" si="5"/>
        <v>-8228692</v>
      </c>
      <c r="J44" s="31">
        <f t="shared" si="5"/>
        <v>-157408128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-157408128</v>
      </c>
      <c r="X44" s="31">
        <f t="shared" si="5"/>
        <v>75988297</v>
      </c>
      <c r="Y44" s="31">
        <f t="shared" si="5"/>
        <v>-233396425</v>
      </c>
      <c r="Z44" s="32">
        <f>+IF(X44&lt;&gt;0,+(Y44/X44)*100,0)</f>
        <v>-307.14785593892174</v>
      </c>
      <c r="AA44" s="33">
        <f>+AA37+AA43</f>
        <v>80546892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247012799</v>
      </c>
      <c r="D45" s="42">
        <f t="shared" si="6"/>
        <v>0</v>
      </c>
      <c r="E45" s="43">
        <f t="shared" si="6"/>
        <v>604871509</v>
      </c>
      <c r="F45" s="44">
        <f t="shared" si="6"/>
        <v>604871509</v>
      </c>
      <c r="G45" s="44">
        <f t="shared" si="6"/>
        <v>675651521</v>
      </c>
      <c r="H45" s="44">
        <f t="shared" si="6"/>
        <v>-319791561</v>
      </c>
      <c r="I45" s="44">
        <f t="shared" si="6"/>
        <v>4862069</v>
      </c>
      <c r="J45" s="44">
        <f t="shared" si="6"/>
        <v>360722029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360722029</v>
      </c>
      <c r="X45" s="44">
        <f t="shared" si="6"/>
        <v>515505808</v>
      </c>
      <c r="Y45" s="44">
        <f t="shared" si="6"/>
        <v>-154783779</v>
      </c>
      <c r="Z45" s="45">
        <f>+IF(X45&lt;&gt;0,+(Y45/X45)*100,0)</f>
        <v>-30.025613018893477</v>
      </c>
      <c r="AA45" s="46">
        <f>+AA26-AA44</f>
        <v>604871509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602768480</v>
      </c>
      <c r="D47" s="18"/>
      <c r="E47" s="19">
        <v>119154255</v>
      </c>
      <c r="F47" s="20">
        <v>119154255</v>
      </c>
      <c r="G47" s="20">
        <v>547652634</v>
      </c>
      <c r="H47" s="20">
        <v>-280724549</v>
      </c>
      <c r="I47" s="20">
        <v>624670</v>
      </c>
      <c r="J47" s="20">
        <v>267552755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267552755</v>
      </c>
      <c r="X47" s="20">
        <v>29788554</v>
      </c>
      <c r="Y47" s="20">
        <v>237764201</v>
      </c>
      <c r="Z47" s="47">
        <v>798.17301974442933</v>
      </c>
      <c r="AA47" s="22">
        <v>119154255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602768480</v>
      </c>
      <c r="D50" s="50">
        <f t="shared" ref="D50:Y50" si="7">SUM(D47:D49)</f>
        <v>0</v>
      </c>
      <c r="E50" s="51">
        <f t="shared" si="7"/>
        <v>119154255</v>
      </c>
      <c r="F50" s="52">
        <f t="shared" si="7"/>
        <v>119154255</v>
      </c>
      <c r="G50" s="52">
        <f t="shared" si="7"/>
        <v>547652634</v>
      </c>
      <c r="H50" s="52">
        <f t="shared" si="7"/>
        <v>-280724549</v>
      </c>
      <c r="I50" s="52">
        <f t="shared" si="7"/>
        <v>624670</v>
      </c>
      <c r="J50" s="52">
        <f t="shared" si="7"/>
        <v>267552755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267552755</v>
      </c>
      <c r="X50" s="52">
        <f t="shared" si="7"/>
        <v>29788554</v>
      </c>
      <c r="Y50" s="52">
        <f t="shared" si="7"/>
        <v>237764201</v>
      </c>
      <c r="Z50" s="53">
        <f>+IF(X50&lt;&gt;0,+(Y50/X50)*100,0)</f>
        <v>798.17301974442933</v>
      </c>
      <c r="AA50" s="54">
        <f>SUM(AA47:AA49)</f>
        <v>119154255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-7044052</v>
      </c>
      <c r="D6" s="18"/>
      <c r="E6" s="19">
        <v>-944183</v>
      </c>
      <c r="F6" s="20">
        <v>-944183</v>
      </c>
      <c r="G6" s="20">
        <v>-7044052</v>
      </c>
      <c r="H6" s="20">
        <v>-23310</v>
      </c>
      <c r="I6" s="20">
        <v>-28122</v>
      </c>
      <c r="J6" s="20">
        <v>-7095484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-7095484</v>
      </c>
      <c r="X6" s="20">
        <v>-62661</v>
      </c>
      <c r="Y6" s="20">
        <v>-7032823</v>
      </c>
      <c r="Z6" s="21">
        <v>11223.604794050525</v>
      </c>
      <c r="AA6" s="22">
        <v>-944183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10726</v>
      </c>
      <c r="D11" s="18"/>
      <c r="E11" s="19">
        <v>152254</v>
      </c>
      <c r="F11" s="20">
        <v>152254</v>
      </c>
      <c r="G11" s="24">
        <v>10726</v>
      </c>
      <c r="H11" s="24"/>
      <c r="I11" s="24">
        <v>3668</v>
      </c>
      <c r="J11" s="20">
        <v>14394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14394</v>
      </c>
      <c r="X11" s="20">
        <v>46108</v>
      </c>
      <c r="Y11" s="24">
        <v>-31714</v>
      </c>
      <c r="Z11" s="25">
        <v>-68.78199011017611</v>
      </c>
      <c r="AA11" s="26">
        <v>152254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-7033326</v>
      </c>
      <c r="D13" s="29">
        <f>SUM(D6:D12)</f>
        <v>0</v>
      </c>
      <c r="E13" s="30">
        <f t="shared" si="0"/>
        <v>-791929</v>
      </c>
      <c r="F13" s="31">
        <f t="shared" si="0"/>
        <v>-791929</v>
      </c>
      <c r="G13" s="31">
        <f t="shared" si="0"/>
        <v>-7033326</v>
      </c>
      <c r="H13" s="31">
        <f t="shared" si="0"/>
        <v>-23310</v>
      </c>
      <c r="I13" s="31">
        <f t="shared" si="0"/>
        <v>-24454</v>
      </c>
      <c r="J13" s="31">
        <f t="shared" si="0"/>
        <v>-7081090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-7081090</v>
      </c>
      <c r="X13" s="31">
        <f t="shared" si="0"/>
        <v>-16553</v>
      </c>
      <c r="Y13" s="31">
        <f t="shared" si="0"/>
        <v>-7064537</v>
      </c>
      <c r="Z13" s="32">
        <f>+IF(X13&lt;&gt;0,+(Y13/X13)*100,0)</f>
        <v>42678.287923639218</v>
      </c>
      <c r="AA13" s="33">
        <f>SUM(AA6:AA12)</f>
        <v>-791929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6254587</v>
      </c>
      <c r="D17" s="18"/>
      <c r="E17" s="19">
        <v>3808123</v>
      </c>
      <c r="F17" s="20">
        <v>3808123</v>
      </c>
      <c r="G17" s="24">
        <v>6255854</v>
      </c>
      <c r="H17" s="24">
        <v>-40513</v>
      </c>
      <c r="I17" s="24">
        <v>-18990</v>
      </c>
      <c r="J17" s="20">
        <v>6196351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6196351</v>
      </c>
      <c r="X17" s="20">
        <v>3112471</v>
      </c>
      <c r="Y17" s="24">
        <v>3083880</v>
      </c>
      <c r="Z17" s="25">
        <v>99.081405095822589</v>
      </c>
      <c r="AA17" s="26">
        <v>3808123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6254587</v>
      </c>
      <c r="D25" s="29">
        <f t="shared" ref="D25:Y25" si="1">SUM(D15:D24)</f>
        <v>0</v>
      </c>
      <c r="E25" s="35">
        <f t="shared" si="1"/>
        <v>3808123</v>
      </c>
      <c r="F25" s="36">
        <f t="shared" si="1"/>
        <v>3808123</v>
      </c>
      <c r="G25" s="36">
        <f t="shared" si="1"/>
        <v>6255854</v>
      </c>
      <c r="H25" s="36">
        <f t="shared" si="1"/>
        <v>-40513</v>
      </c>
      <c r="I25" s="36">
        <f t="shared" si="1"/>
        <v>-18990</v>
      </c>
      <c r="J25" s="36">
        <f t="shared" si="1"/>
        <v>6196351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6196351</v>
      </c>
      <c r="X25" s="36">
        <f t="shared" si="1"/>
        <v>3112471</v>
      </c>
      <c r="Y25" s="36">
        <f t="shared" si="1"/>
        <v>3083880</v>
      </c>
      <c r="Z25" s="37">
        <f>+IF(X25&lt;&gt;0,+(Y25/X25)*100,0)</f>
        <v>99.081405095822589</v>
      </c>
      <c r="AA25" s="38">
        <f>SUM(AA15:AA24)</f>
        <v>3808123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-778739</v>
      </c>
      <c r="D26" s="29">
        <f>+D13+D25</f>
        <v>0</v>
      </c>
      <c r="E26" s="30">
        <f t="shared" si="2"/>
        <v>3016194</v>
      </c>
      <c r="F26" s="31">
        <f t="shared" si="2"/>
        <v>3016194</v>
      </c>
      <c r="G26" s="31">
        <f t="shared" si="2"/>
        <v>-777472</v>
      </c>
      <c r="H26" s="31">
        <f t="shared" si="2"/>
        <v>-63823</v>
      </c>
      <c r="I26" s="31">
        <f t="shared" si="2"/>
        <v>-43444</v>
      </c>
      <c r="J26" s="31">
        <f t="shared" si="2"/>
        <v>-884739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-884739</v>
      </c>
      <c r="X26" s="31">
        <f t="shared" si="2"/>
        <v>3095918</v>
      </c>
      <c r="Y26" s="31">
        <f t="shared" si="2"/>
        <v>-3980657</v>
      </c>
      <c r="Z26" s="32">
        <f>+IF(X26&lt;&gt;0,+(Y26/X26)*100,0)</f>
        <v>-128.57759798547636</v>
      </c>
      <c r="AA26" s="33">
        <f>+AA13+AA25</f>
        <v>3016194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141528</v>
      </c>
      <c r="F32" s="20">
        <v>141528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35382</v>
      </c>
      <c r="Y32" s="20">
        <v>-35382</v>
      </c>
      <c r="Z32" s="21">
        <v>-100</v>
      </c>
      <c r="AA32" s="22">
        <v>141528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141528</v>
      </c>
      <c r="F37" s="31">
        <f t="shared" si="3"/>
        <v>141528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35382</v>
      </c>
      <c r="Y37" s="31">
        <f t="shared" si="3"/>
        <v>-35382</v>
      </c>
      <c r="Z37" s="32">
        <f>+IF(X37&lt;&gt;0,+(Y37/X37)*100,0)</f>
        <v>-100</v>
      </c>
      <c r="AA37" s="33">
        <f>SUM(AA29:AA36)</f>
        <v>141528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141528</v>
      </c>
      <c r="F44" s="31">
        <f t="shared" si="5"/>
        <v>141528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35382</v>
      </c>
      <c r="Y44" s="31">
        <f t="shared" si="5"/>
        <v>-35382</v>
      </c>
      <c r="Z44" s="32">
        <f>+IF(X44&lt;&gt;0,+(Y44/X44)*100,0)</f>
        <v>-100</v>
      </c>
      <c r="AA44" s="33">
        <f>+AA37+AA43</f>
        <v>141528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-778739</v>
      </c>
      <c r="D45" s="42">
        <f t="shared" si="6"/>
        <v>0</v>
      </c>
      <c r="E45" s="43">
        <f t="shared" si="6"/>
        <v>2874666</v>
      </c>
      <c r="F45" s="44">
        <f t="shared" si="6"/>
        <v>2874666</v>
      </c>
      <c r="G45" s="44">
        <f t="shared" si="6"/>
        <v>-777472</v>
      </c>
      <c r="H45" s="44">
        <f t="shared" si="6"/>
        <v>-63823</v>
      </c>
      <c r="I45" s="44">
        <f t="shared" si="6"/>
        <v>-43444</v>
      </c>
      <c r="J45" s="44">
        <f t="shared" si="6"/>
        <v>-884739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-884739</v>
      </c>
      <c r="X45" s="44">
        <f t="shared" si="6"/>
        <v>3060536</v>
      </c>
      <c r="Y45" s="44">
        <f t="shared" si="6"/>
        <v>-3945275</v>
      </c>
      <c r="Z45" s="45">
        <f>+IF(X45&lt;&gt;0,+(Y45/X45)*100,0)</f>
        <v>-128.90797559643147</v>
      </c>
      <c r="AA45" s="46">
        <f>+AA26-AA44</f>
        <v>2874666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-643054</v>
      </c>
      <c r="D47" s="18"/>
      <c r="E47" s="19">
        <v>-247826</v>
      </c>
      <c r="F47" s="20">
        <v>-247826</v>
      </c>
      <c r="G47" s="20">
        <v>-643054</v>
      </c>
      <c r="H47" s="20">
        <v>-61011</v>
      </c>
      <c r="I47" s="20">
        <v>-44711</v>
      </c>
      <c r="J47" s="20">
        <v>-748776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-748776</v>
      </c>
      <c r="X47" s="20">
        <v>-61956</v>
      </c>
      <c r="Y47" s="20">
        <v>-686820</v>
      </c>
      <c r="Z47" s="47">
        <v>1108.5609141971722</v>
      </c>
      <c r="AA47" s="22">
        <v>-247826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-643054</v>
      </c>
      <c r="D50" s="50">
        <f t="shared" ref="D50:Y50" si="7">SUM(D47:D49)</f>
        <v>0</v>
      </c>
      <c r="E50" s="51">
        <f t="shared" si="7"/>
        <v>-247826</v>
      </c>
      <c r="F50" s="52">
        <f t="shared" si="7"/>
        <v>-247826</v>
      </c>
      <c r="G50" s="52">
        <f t="shared" si="7"/>
        <v>-643054</v>
      </c>
      <c r="H50" s="52">
        <f t="shared" si="7"/>
        <v>-61011</v>
      </c>
      <c r="I50" s="52">
        <f t="shared" si="7"/>
        <v>-44711</v>
      </c>
      <c r="J50" s="52">
        <f t="shared" si="7"/>
        <v>-748776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-748776</v>
      </c>
      <c r="X50" s="52">
        <f t="shared" si="7"/>
        <v>-61956</v>
      </c>
      <c r="Y50" s="52">
        <f t="shared" si="7"/>
        <v>-686820</v>
      </c>
      <c r="Z50" s="53">
        <f>+IF(X50&lt;&gt;0,+(Y50/X50)*100,0)</f>
        <v>1108.5609141971722</v>
      </c>
      <c r="AA50" s="54">
        <f>SUM(AA47:AA49)</f>
        <v>-247826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25509025</v>
      </c>
      <c r="D7" s="18"/>
      <c r="E7" s="19">
        <v>35885466</v>
      </c>
      <c r="F7" s="20">
        <v>35885466</v>
      </c>
      <c r="G7" s="20">
        <v>49281885</v>
      </c>
      <c r="H7" s="20">
        <v>-32915167</v>
      </c>
      <c r="I7" s="20">
        <v>-186193</v>
      </c>
      <c r="J7" s="20">
        <v>16180525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16180525</v>
      </c>
      <c r="X7" s="20">
        <v>8971377</v>
      </c>
      <c r="Y7" s="20">
        <v>7209148</v>
      </c>
      <c r="Z7" s="21">
        <v>80.357207148913716</v>
      </c>
      <c r="AA7" s="22">
        <v>35885466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858345</v>
      </c>
      <c r="D10" s="18"/>
      <c r="E10" s="19">
        <v>758732</v>
      </c>
      <c r="F10" s="20">
        <v>758732</v>
      </c>
      <c r="G10" s="20">
        <v>715785</v>
      </c>
      <c r="H10" s="20">
        <v>142560</v>
      </c>
      <c r="I10" s="20">
        <v>7438</v>
      </c>
      <c r="J10" s="20">
        <v>865783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865783</v>
      </c>
      <c r="X10" s="20">
        <v>189687</v>
      </c>
      <c r="Y10" s="20">
        <v>676096</v>
      </c>
      <c r="Z10" s="21">
        <v>356.42716685908891</v>
      </c>
      <c r="AA10" s="22">
        <v>758732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26367370</v>
      </c>
      <c r="D13" s="29">
        <f>SUM(D6:D12)</f>
        <v>0</v>
      </c>
      <c r="E13" s="30">
        <f t="shared" si="0"/>
        <v>36644198</v>
      </c>
      <c r="F13" s="31">
        <f t="shared" si="0"/>
        <v>36644198</v>
      </c>
      <c r="G13" s="31">
        <f t="shared" si="0"/>
        <v>49997670</v>
      </c>
      <c r="H13" s="31">
        <f t="shared" si="0"/>
        <v>-32772607</v>
      </c>
      <c r="I13" s="31">
        <f t="shared" si="0"/>
        <v>-178755</v>
      </c>
      <c r="J13" s="31">
        <f t="shared" si="0"/>
        <v>17046308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17046308</v>
      </c>
      <c r="X13" s="31">
        <f t="shared" si="0"/>
        <v>9161064</v>
      </c>
      <c r="Y13" s="31">
        <f t="shared" si="0"/>
        <v>7885244</v>
      </c>
      <c r="Z13" s="32">
        <f>+IF(X13&lt;&gt;0,+(Y13/X13)*100,0)</f>
        <v>86.073451730061052</v>
      </c>
      <c r="AA13" s="33">
        <f>SUM(AA6:AA12)</f>
        <v>36644198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186468493</v>
      </c>
      <c r="D17" s="18"/>
      <c r="E17" s="19">
        <v>186760074</v>
      </c>
      <c r="F17" s="20">
        <v>186760074</v>
      </c>
      <c r="G17" s="24">
        <v>18589500</v>
      </c>
      <c r="H17" s="24">
        <v>18038543</v>
      </c>
      <c r="I17" s="24">
        <v>10417262</v>
      </c>
      <c r="J17" s="20">
        <v>47045305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47045305</v>
      </c>
      <c r="X17" s="20">
        <v>46690062</v>
      </c>
      <c r="Y17" s="24">
        <v>355243</v>
      </c>
      <c r="Z17" s="25">
        <v>0.76085356237051049</v>
      </c>
      <c r="AA17" s="26">
        <v>186760074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546012</v>
      </c>
      <c r="F21" s="20">
        <v>546012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136503</v>
      </c>
      <c r="Y21" s="20">
        <v>-136503</v>
      </c>
      <c r="Z21" s="21">
        <v>-100</v>
      </c>
      <c r="AA21" s="22">
        <v>546012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186468493</v>
      </c>
      <c r="D25" s="29">
        <f t="shared" ref="D25:Y25" si="1">SUM(D15:D24)</f>
        <v>0</v>
      </c>
      <c r="E25" s="35">
        <f t="shared" si="1"/>
        <v>187306086</v>
      </c>
      <c r="F25" s="36">
        <f t="shared" si="1"/>
        <v>187306086</v>
      </c>
      <c r="G25" s="36">
        <f t="shared" si="1"/>
        <v>18589500</v>
      </c>
      <c r="H25" s="36">
        <f t="shared" si="1"/>
        <v>18038543</v>
      </c>
      <c r="I25" s="36">
        <f t="shared" si="1"/>
        <v>10417262</v>
      </c>
      <c r="J25" s="36">
        <f t="shared" si="1"/>
        <v>47045305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47045305</v>
      </c>
      <c r="X25" s="36">
        <f t="shared" si="1"/>
        <v>46826565</v>
      </c>
      <c r="Y25" s="36">
        <f t="shared" si="1"/>
        <v>218740</v>
      </c>
      <c r="Z25" s="37">
        <f>+IF(X25&lt;&gt;0,+(Y25/X25)*100,0)</f>
        <v>0.46712800736077909</v>
      </c>
      <c r="AA25" s="38">
        <f>SUM(AA15:AA24)</f>
        <v>187306086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212835863</v>
      </c>
      <c r="D26" s="29">
        <f>+D13+D25</f>
        <v>0</v>
      </c>
      <c r="E26" s="30">
        <f t="shared" si="2"/>
        <v>223950284</v>
      </c>
      <c r="F26" s="31">
        <f t="shared" si="2"/>
        <v>223950284</v>
      </c>
      <c r="G26" s="31">
        <f t="shared" si="2"/>
        <v>68587170</v>
      </c>
      <c r="H26" s="31">
        <f t="shared" si="2"/>
        <v>-14734064</v>
      </c>
      <c r="I26" s="31">
        <f t="shared" si="2"/>
        <v>10238507</v>
      </c>
      <c r="J26" s="31">
        <f t="shared" si="2"/>
        <v>64091613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64091613</v>
      </c>
      <c r="X26" s="31">
        <f t="shared" si="2"/>
        <v>55987629</v>
      </c>
      <c r="Y26" s="31">
        <f t="shared" si="2"/>
        <v>8103984</v>
      </c>
      <c r="Z26" s="32">
        <f>+IF(X26&lt;&gt;0,+(Y26/X26)*100,0)</f>
        <v>14.474597593693423</v>
      </c>
      <c r="AA26" s="33">
        <f>+AA13+AA25</f>
        <v>223950284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3178970</v>
      </c>
      <c r="D31" s="18"/>
      <c r="E31" s="19">
        <v>3521850</v>
      </c>
      <c r="F31" s="20">
        <v>3521850</v>
      </c>
      <c r="G31" s="20">
        <v>3252395</v>
      </c>
      <c r="H31" s="20">
        <v>39520</v>
      </c>
      <c r="I31" s="20">
        <v>17705</v>
      </c>
      <c r="J31" s="20">
        <v>3309620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3309620</v>
      </c>
      <c r="X31" s="20">
        <v>880461</v>
      </c>
      <c r="Y31" s="20">
        <v>2429159</v>
      </c>
      <c r="Z31" s="21">
        <v>275.89626343472344</v>
      </c>
      <c r="AA31" s="22">
        <v>3521850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-11770102</v>
      </c>
      <c r="D35" s="18"/>
      <c r="E35" s="19">
        <v>-10731386</v>
      </c>
      <c r="F35" s="20">
        <v>-10731386</v>
      </c>
      <c r="G35" s="20">
        <v>-13049071</v>
      </c>
      <c r="H35" s="20">
        <v>120834</v>
      </c>
      <c r="I35" s="20">
        <v>616052</v>
      </c>
      <c r="J35" s="20">
        <v>-12312185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-12312185</v>
      </c>
      <c r="X35" s="20">
        <v>-2682849</v>
      </c>
      <c r="Y35" s="20">
        <v>-9629336</v>
      </c>
      <c r="Z35" s="21">
        <v>358.92202654715192</v>
      </c>
      <c r="AA35" s="22">
        <v>-10731386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-8591132</v>
      </c>
      <c r="D37" s="29">
        <f t="shared" ref="D37:Y37" si="3">SUM(D29:D36)</f>
        <v>0</v>
      </c>
      <c r="E37" s="30">
        <f t="shared" si="3"/>
        <v>-7209536</v>
      </c>
      <c r="F37" s="31">
        <f t="shared" si="3"/>
        <v>-7209536</v>
      </c>
      <c r="G37" s="31">
        <f t="shared" si="3"/>
        <v>-9796676</v>
      </c>
      <c r="H37" s="31">
        <f t="shared" si="3"/>
        <v>160354</v>
      </c>
      <c r="I37" s="31">
        <f t="shared" si="3"/>
        <v>633757</v>
      </c>
      <c r="J37" s="31">
        <f t="shared" si="3"/>
        <v>-9002565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-9002565</v>
      </c>
      <c r="X37" s="31">
        <f t="shared" si="3"/>
        <v>-1802388</v>
      </c>
      <c r="Y37" s="31">
        <f t="shared" si="3"/>
        <v>-7200177</v>
      </c>
      <c r="Z37" s="32">
        <f>+IF(X37&lt;&gt;0,+(Y37/X37)*100,0)</f>
        <v>399.4798567234136</v>
      </c>
      <c r="AA37" s="33">
        <f>SUM(AA29:AA36)</f>
        <v>-7209536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-8591132</v>
      </c>
      <c r="D44" s="29">
        <f>+D37+D43</f>
        <v>0</v>
      </c>
      <c r="E44" s="30">
        <f t="shared" si="5"/>
        <v>-7209536</v>
      </c>
      <c r="F44" s="31">
        <f t="shared" si="5"/>
        <v>-7209536</v>
      </c>
      <c r="G44" s="31">
        <f t="shared" si="5"/>
        <v>-9796676</v>
      </c>
      <c r="H44" s="31">
        <f t="shared" si="5"/>
        <v>160354</v>
      </c>
      <c r="I44" s="31">
        <f t="shared" si="5"/>
        <v>633757</v>
      </c>
      <c r="J44" s="31">
        <f t="shared" si="5"/>
        <v>-9002565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-9002565</v>
      </c>
      <c r="X44" s="31">
        <f t="shared" si="5"/>
        <v>-1802388</v>
      </c>
      <c r="Y44" s="31">
        <f t="shared" si="5"/>
        <v>-7200177</v>
      </c>
      <c r="Z44" s="32">
        <f>+IF(X44&lt;&gt;0,+(Y44/X44)*100,0)</f>
        <v>399.4798567234136</v>
      </c>
      <c r="AA44" s="33">
        <f>+AA37+AA43</f>
        <v>-7209536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221426995</v>
      </c>
      <c r="D45" s="42">
        <f t="shared" si="6"/>
        <v>0</v>
      </c>
      <c r="E45" s="43">
        <f t="shared" si="6"/>
        <v>231159820</v>
      </c>
      <c r="F45" s="44">
        <f t="shared" si="6"/>
        <v>231159820</v>
      </c>
      <c r="G45" s="44">
        <f t="shared" si="6"/>
        <v>78383846</v>
      </c>
      <c r="H45" s="44">
        <f t="shared" si="6"/>
        <v>-14894418</v>
      </c>
      <c r="I45" s="44">
        <f t="shared" si="6"/>
        <v>9604750</v>
      </c>
      <c r="J45" s="44">
        <f t="shared" si="6"/>
        <v>73094178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73094178</v>
      </c>
      <c r="X45" s="44">
        <f t="shared" si="6"/>
        <v>57790017</v>
      </c>
      <c r="Y45" s="44">
        <f t="shared" si="6"/>
        <v>15304161</v>
      </c>
      <c r="Z45" s="45">
        <f>+IF(X45&lt;&gt;0,+(Y45/X45)*100,0)</f>
        <v>26.482361131681269</v>
      </c>
      <c r="AA45" s="46">
        <f>+AA26-AA44</f>
        <v>231159820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-457210895</v>
      </c>
      <c r="D47" s="18"/>
      <c r="E47" s="19">
        <v>-466424134</v>
      </c>
      <c r="F47" s="20">
        <v>-466424134</v>
      </c>
      <c r="G47" s="20">
        <v>-465589668</v>
      </c>
      <c r="H47" s="20">
        <v>-21970583</v>
      </c>
      <c r="I47" s="20">
        <v>-5768980</v>
      </c>
      <c r="J47" s="20">
        <v>-493329231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-493329231</v>
      </c>
      <c r="X47" s="20">
        <v>-116606046</v>
      </c>
      <c r="Y47" s="20">
        <v>-376723185</v>
      </c>
      <c r="Z47" s="47">
        <v>323.07345795774603</v>
      </c>
      <c r="AA47" s="22">
        <v>-466424134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-457210895</v>
      </c>
      <c r="D50" s="50">
        <f t="shared" ref="D50:Y50" si="7">SUM(D47:D49)</f>
        <v>0</v>
      </c>
      <c r="E50" s="51">
        <f t="shared" si="7"/>
        <v>-466424134</v>
      </c>
      <c r="F50" s="52">
        <f t="shared" si="7"/>
        <v>-466424134</v>
      </c>
      <c r="G50" s="52">
        <f t="shared" si="7"/>
        <v>-465589668</v>
      </c>
      <c r="H50" s="52">
        <f t="shared" si="7"/>
        <v>-21970583</v>
      </c>
      <c r="I50" s="52">
        <f t="shared" si="7"/>
        <v>-5768980</v>
      </c>
      <c r="J50" s="52">
        <f t="shared" si="7"/>
        <v>-493329231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-493329231</v>
      </c>
      <c r="X50" s="52">
        <f t="shared" si="7"/>
        <v>-116606046</v>
      </c>
      <c r="Y50" s="52">
        <f t="shared" si="7"/>
        <v>-376723185</v>
      </c>
      <c r="Z50" s="53">
        <f>+IF(X50&lt;&gt;0,+(Y50/X50)*100,0)</f>
        <v>323.07345795774603</v>
      </c>
      <c r="AA50" s="54">
        <f>SUM(AA47:AA49)</f>
        <v>-466424134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BE3F5F0-D945-4C79-9690-B42837457199}"/>
</file>

<file path=customXml/itemProps2.xml><?xml version="1.0" encoding="utf-8"?>
<ds:datastoreItem xmlns:ds="http://schemas.openxmlformats.org/officeDocument/2006/customXml" ds:itemID="{1394CD44-4F42-46F1-A768-80F44F2D1C4B}"/>
</file>

<file path=customXml/itemProps3.xml><?xml version="1.0" encoding="utf-8"?>
<ds:datastoreItem xmlns:ds="http://schemas.openxmlformats.org/officeDocument/2006/customXml" ds:itemID="{CD6C63D4-5D1B-43B7-9903-D96E9A4C00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2024-11-08T14:18:42Z</dcterms:created>
  <dcterms:modified xsi:type="dcterms:W3CDTF">2024-11-08T14:32:19Z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